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k Yaghubyan\Desktop\Գեվ 15,05,2025\"/>
    </mc:Choice>
  </mc:AlternateContent>
  <bookViews>
    <workbookView xWindow="-105" yWindow="-105" windowWidth="25815" windowHeight="15495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102" l="1"/>
  <c r="N69" i="102" l="1"/>
  <c r="J69" i="102"/>
  <c r="G68" i="102"/>
  <c r="G69" i="102" s="1"/>
  <c r="R68" i="102" s="1"/>
  <c r="E68" i="102"/>
  <c r="O69" i="102" s="1"/>
  <c r="N66" i="102"/>
  <c r="O65" i="102"/>
  <c r="N64" i="102"/>
  <c r="O63" i="102"/>
  <c r="N62" i="102"/>
  <c r="O61" i="102"/>
  <c r="N60" i="102"/>
  <c r="O59" i="102"/>
  <c r="N58" i="102"/>
  <c r="N56" i="102"/>
  <c r="J56" i="102"/>
  <c r="G56" i="102"/>
  <c r="R55" i="102" s="1"/>
  <c r="E55" i="102"/>
  <c r="O58" i="102" s="1"/>
  <c r="O60" i="102" l="1"/>
  <c r="O66" i="102"/>
  <c r="O62" i="102"/>
  <c r="O56" i="102"/>
  <c r="O64" i="102"/>
  <c r="T121" i="102" l="1"/>
  <c r="T122" i="102" s="1"/>
  <c r="T123" i="102" s="1"/>
  <c r="V44" i="102"/>
  <c r="W44" i="102" s="1"/>
  <c r="N22" i="102"/>
  <c r="Q53" i="102" s="1"/>
  <c r="E34" i="102"/>
  <c r="G35" i="102"/>
  <c r="J35" i="102"/>
  <c r="R35" i="102"/>
  <c r="A37" i="102"/>
  <c r="A40" i="102" s="1"/>
  <c r="A43" i="102" s="1"/>
  <c r="A46" i="102" s="1"/>
  <c r="A51" i="102" s="1"/>
  <c r="E37" i="102"/>
  <c r="J37" i="102"/>
  <c r="J38" i="102" s="1"/>
  <c r="G38" i="102"/>
  <c r="R38" i="102"/>
  <c r="G41" i="102"/>
  <c r="J41" i="102"/>
  <c r="R41" i="102"/>
  <c r="R43" i="102"/>
  <c r="R44" i="102"/>
  <c r="E46" i="102"/>
  <c r="G47" i="102"/>
  <c r="J47" i="102"/>
  <c r="R47" i="102"/>
  <c r="G52" i="102"/>
  <c r="J52" i="102"/>
  <c r="O52" i="102"/>
  <c r="O53" i="102"/>
  <c r="G75" i="102"/>
  <c r="J75" i="102"/>
  <c r="O75" i="102"/>
  <c r="G79" i="102"/>
  <c r="J79" i="102"/>
  <c r="O79" i="102"/>
  <c r="E82" i="102"/>
  <c r="O83" i="102" s="1"/>
  <c r="G83" i="102"/>
  <c r="J83" i="102"/>
  <c r="E86" i="102"/>
  <c r="E89" i="102" s="1"/>
  <c r="G86" i="102"/>
  <c r="G87" i="102" s="1"/>
  <c r="J86" i="102"/>
  <c r="J87" i="102" s="1"/>
  <c r="R87" i="102"/>
  <c r="R89" i="102"/>
  <c r="G90" i="102"/>
  <c r="J90" i="102"/>
  <c r="R90" i="102"/>
  <c r="A94" i="102"/>
  <c r="A98" i="102" s="1"/>
  <c r="A103" i="102" s="1"/>
  <c r="A108" i="102" s="1"/>
  <c r="G95" i="102"/>
  <c r="J95" i="102"/>
  <c r="O95" i="102"/>
  <c r="O96" i="102"/>
  <c r="E98" i="102"/>
  <c r="O99" i="102" s="1"/>
  <c r="G98" i="102"/>
  <c r="G99" i="102" s="1"/>
  <c r="J98" i="102"/>
  <c r="J99" i="102" s="1"/>
  <c r="N100" i="102"/>
  <c r="O104" i="102"/>
  <c r="G103" i="102"/>
  <c r="G104" i="102" s="1"/>
  <c r="J103" i="102"/>
  <c r="J104" i="102" s="1"/>
  <c r="N105" i="102"/>
  <c r="N106" i="102"/>
  <c r="E108" i="102"/>
  <c r="O111" i="102" s="1"/>
  <c r="G109" i="102"/>
  <c r="J109" i="102"/>
  <c r="A55" i="102" l="1"/>
  <c r="A68" i="102" s="1"/>
  <c r="A74" i="102" s="1"/>
  <c r="A78" i="102" s="1"/>
  <c r="A82" i="102" s="1"/>
  <c r="A86" i="102" s="1"/>
  <c r="A89" i="102" s="1"/>
  <c r="Q52" i="102"/>
  <c r="R52" i="102" s="1"/>
  <c r="Q101" i="102"/>
  <c r="Q83" i="102"/>
  <c r="R83" i="102" s="1"/>
  <c r="Q111" i="102"/>
  <c r="Q109" i="102"/>
  <c r="R34" i="102"/>
  <c r="S34" i="102" s="1"/>
  <c r="Q96" i="102"/>
  <c r="Q95" i="102"/>
  <c r="Q104" i="102"/>
  <c r="Q79" i="102"/>
  <c r="R79" i="102" s="1"/>
  <c r="Q100" i="102"/>
  <c r="S89" i="102"/>
  <c r="V89" i="102" s="1"/>
  <c r="W89" i="102" s="1"/>
  <c r="R74" i="102"/>
  <c r="R46" i="102"/>
  <c r="S46" i="102" s="1"/>
  <c r="R94" i="102"/>
  <c r="O105" i="102"/>
  <c r="R86" i="102"/>
  <c r="S86" i="102" s="1"/>
  <c r="R51" i="102"/>
  <c r="O101" i="102"/>
  <c r="E40" i="102"/>
  <c r="R103" i="102"/>
  <c r="R82" i="102"/>
  <c r="S43" i="102"/>
  <c r="V43" i="102" s="1"/>
  <c r="O100" i="102"/>
  <c r="R98" i="102"/>
  <c r="R40" i="102"/>
  <c r="S40" i="102" s="1"/>
  <c r="V40" i="102" s="1"/>
  <c r="R78" i="102"/>
  <c r="R37" i="102"/>
  <c r="S37" i="102" s="1"/>
  <c r="R108" i="102"/>
  <c r="O106" i="102"/>
  <c r="Q75" i="102"/>
  <c r="R75" i="102" s="1"/>
  <c r="Q106" i="102"/>
  <c r="Q112" i="102"/>
  <c r="O112" i="102"/>
  <c r="Q105" i="102"/>
  <c r="O109" i="102"/>
  <c r="Q99" i="102"/>
  <c r="S82" i="102" l="1"/>
  <c r="T82" i="102" s="1"/>
  <c r="R95" i="102"/>
  <c r="S94" i="102" s="1"/>
  <c r="R109" i="102"/>
  <c r="S108" i="102" s="1"/>
  <c r="S78" i="102"/>
  <c r="T78" i="102" s="1"/>
  <c r="T37" i="102"/>
  <c r="V37" i="102"/>
  <c r="W37" i="102" s="1"/>
  <c r="T86" i="102"/>
  <c r="V86" i="102"/>
  <c r="W86" i="102" s="1"/>
  <c r="W40" i="102"/>
  <c r="T46" i="102"/>
  <c r="V46" i="102"/>
  <c r="W46" i="102" s="1"/>
  <c r="T34" i="102"/>
  <c r="V34" i="102"/>
  <c r="W34" i="102" s="1"/>
  <c r="T89" i="102"/>
  <c r="T40" i="102"/>
  <c r="R99" i="102"/>
  <c r="S98" i="102" s="1"/>
  <c r="S74" i="102"/>
  <c r="E43" i="102"/>
  <c r="T43" i="102" s="1"/>
  <c r="S51" i="102"/>
  <c r="R104" i="102"/>
  <c r="S103" i="102" s="1"/>
  <c r="V82" i="102" l="1"/>
  <c r="W82" i="102" s="1"/>
  <c r="V78" i="102"/>
  <c r="W78" i="102" s="1"/>
  <c r="T103" i="102"/>
  <c r="V103" i="102"/>
  <c r="W103" i="102" s="1"/>
  <c r="T108" i="102"/>
  <c r="V108" i="102"/>
  <c r="W108" i="102" s="1"/>
  <c r="T74" i="102"/>
  <c r="T92" i="102" s="1"/>
  <c r="V74" i="102"/>
  <c r="W74" i="102" s="1"/>
  <c r="T94" i="102"/>
  <c r="V94" i="102"/>
  <c r="W94" i="102" s="1"/>
  <c r="T49" i="102"/>
  <c r="W43" i="102"/>
  <c r="W49" i="102" s="1"/>
  <c r="T51" i="102"/>
  <c r="V51" i="102"/>
  <c r="W51" i="102" s="1"/>
  <c r="T98" i="102"/>
  <c r="V98" i="102"/>
  <c r="W98" i="102" s="1"/>
  <c r="T114" i="102" l="1"/>
  <c r="W92" i="102"/>
  <c r="W114" i="102"/>
  <c r="N9" i="102" l="1"/>
  <c r="Q59" i="102" l="1"/>
  <c r="Q65" i="102"/>
  <c r="Q63" i="102"/>
  <c r="Q61" i="102"/>
  <c r="Q58" i="102"/>
  <c r="Q66" i="102"/>
  <c r="Q60" i="102"/>
  <c r="Q62" i="102"/>
  <c r="Q64" i="102"/>
  <c r="Q56" i="102"/>
  <c r="Q69" i="102"/>
  <c r="R69" i="102" s="1"/>
  <c r="S68" i="102" s="1"/>
  <c r="P7" i="102"/>
  <c r="V68" i="102" l="1"/>
  <c r="W68" i="102" s="1"/>
  <c r="T68" i="102"/>
  <c r="R56" i="102"/>
  <c r="S55" i="102" s="1"/>
  <c r="T55" i="102" l="1"/>
  <c r="T72" i="102" s="1"/>
  <c r="T116" i="102" s="1"/>
  <c r="P20" i="102" s="1"/>
  <c r="V55" i="102"/>
  <c r="W55" i="102" s="1"/>
  <c r="W72" i="102" s="1"/>
  <c r="W116" i="102" l="1"/>
  <c r="W121" i="102" s="1"/>
  <c r="W122" i="102" l="1"/>
  <c r="W123" i="102" s="1"/>
  <c r="X49" i="102"/>
  <c r="X92" i="102"/>
  <c r="X114" i="102"/>
  <c r="X72" i="102"/>
  <c r="X116" i="102"/>
</calcChain>
</file>

<file path=xl/sharedStrings.xml><?xml version="1.0" encoding="utf-8"?>
<sst xmlns="http://schemas.openxmlformats.org/spreadsheetml/2006/main" count="180" uniqueCount="96">
  <si>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</si>
  <si>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</si>
  <si>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</si>
  <si>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</si>
  <si>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</si>
  <si>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</si>
  <si>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</si>
  <si>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</si>
  <si>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</si>
  <si>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</si>
  <si>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</si>
  <si>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</si>
  <si>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</si>
  <si>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</si>
  <si>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</si>
  <si>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</si>
  <si>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</si>
  <si>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</si>
  <si>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</si>
  <si>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</si>
  <si>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</si>
  <si>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</si>
  <si>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</si>
  <si>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</si>
  <si>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</si>
  <si>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</si>
  <si>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Ընդամենը նախահաշվով</t>
  </si>
  <si>
    <t>տ</t>
  </si>
  <si>
    <t>մ3</t>
  </si>
  <si>
    <t>100մ2</t>
  </si>
  <si>
    <t>ÞÇÝ³ñ³ñáõÃÛ³Ý ³Ýí³ÝáõÙÁ</t>
  </si>
  <si>
    <t>նախագիծ</t>
  </si>
  <si>
    <t>ջուր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</si>
  <si>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</si>
  <si>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</si>
  <si>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</si>
  <si>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</si>
  <si>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</si>
  <si>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</si>
  <si>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</si>
  <si>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</si>
  <si>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</si>
  <si>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</si>
  <si>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</si>
  <si>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</si>
  <si>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</si>
  <si>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</si>
  <si>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</si>
  <si>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կգ</t>
  </si>
  <si>
    <t xml:space="preserve">տեղափոխում 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</si>
  <si>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</si>
  <si>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</si>
  <si>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</si>
  <si>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</si>
  <si>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</si>
  <si>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</si>
  <si>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</si>
  <si>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>Փարաքար համայնքի Մուսալեռ բնակավայրի Բաղրամյան փողոցի ասֆալտապատում</t>
  </si>
  <si>
    <t xml:space="preserve">    Ջրահեռացման համակարգ</t>
  </si>
  <si>
    <t xml:space="preserve">    Մայթեր</t>
  </si>
  <si>
    <t xml:space="preserve">  E27-19</t>
  </si>
  <si>
    <t>Ավազային հարթեցնող շերտ hմիջ=12սմ</t>
  </si>
  <si>
    <t>E27-169</t>
  </si>
  <si>
    <t>Ավազային մանրահատիկ ա/բետոն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</si>
  <si>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</si>
  <si>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</si>
  <si>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</si>
  <si>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</si>
  <si>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</si>
  <si>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</si>
  <si>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</si>
  <si>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</si>
  <si>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</si>
  <si>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</si>
  <si>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</si>
  <si>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</si>
  <si>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</si>
  <si>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</si>
  <si>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</si>
  <si>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</si>
  <si>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</si>
  <si>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Մանրահատիկ  ա/բետոն  „Բ” տիպ I մակնիշի  տեղադրում հ=3սմ հաստությամբ</t>
  </si>
  <si>
    <t xml:space="preserve">Գրունտի տեղափոխում լցակույտ </t>
  </si>
  <si>
    <t>Հավաքովի երկաթբետոնե կիսախողովակների (վաքերի) տեղադրում</t>
  </si>
  <si>
    <t>ԱԱՀ</t>
  </si>
  <si>
    <t>%</t>
  </si>
  <si>
    <t xml:space="preserve">Փարաքար համայնքի Մուսալեռ բնակավայրի Բաղրամյան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</si>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</sst>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26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20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shrinkToFi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</cellXfs>
  <cellStyles count="7">
    <cellStyle name="Normal" xfId="0" builtinId="0"/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tabSelected="1" topLeftCell="A91" workbookViewId="0">
      <selection activeCell="E98" sqref="E98:E104"/>
    </sheetView>
  </sheetViews>
  <sheetFormatPr defaultColWidth="9.140625" defaultRowHeight="15" x14ac:dyDescent="0.2"/>
  <cols>
    <col min="1" max="1" width="3" style="75" customWidth="1"/>
    <col min="2" max="2" width="9.42578125" style="15" customWidth="1"/>
    <col min="3" max="3" width="29" style="76" customWidth="1"/>
    <col min="4" max="4" width="8.28515625" style="3" customWidth="1"/>
    <col min="5" max="5" width="11" style="36" customWidth="1"/>
    <col min="6" max="6" width="4.7109375" style="4" hidden="1" customWidth="1"/>
    <col min="7" max="7" width="7.28515625" style="5" hidden="1" customWidth="1"/>
    <col min="8" max="8" width="2.85546875" style="4" hidden="1" customWidth="1"/>
    <col min="9" max="9" width="4.42578125" style="4" hidden="1" customWidth="1"/>
    <col min="10" max="10" width="6.28515625" style="5" hidden="1" customWidth="1"/>
    <col min="11" max="11" width="3.5703125" style="4" hidden="1" customWidth="1"/>
    <col min="12" max="12" width="13.7109375" style="33" hidden="1" customWidth="1"/>
    <col min="13" max="13" width="8.85546875" style="34" hidden="1" customWidth="1"/>
    <col min="14" max="14" width="8.85546875" style="35" hidden="1" customWidth="1"/>
    <col min="15" max="15" width="8.85546875" style="36" hidden="1" customWidth="1"/>
    <col min="16" max="16" width="8.85546875" style="4" hidden="1" customWidth="1"/>
    <col min="17" max="17" width="8.85546875" style="5" hidden="1" customWidth="1"/>
    <col min="18" max="19" width="8.85546875" style="36" hidden="1" customWidth="1"/>
    <col min="20" max="20" width="8.85546875" style="77" hidden="1" customWidth="1"/>
    <col min="21" max="21" width="1.28515625" style="15" hidden="1" customWidth="1"/>
    <col min="22" max="22" width="10.42578125" style="36" customWidth="1"/>
    <col min="23" max="23" width="9.140625" style="77" customWidth="1"/>
    <col min="24" max="24" width="10.5703125" style="15" bestFit="1" customWidth="1"/>
    <col min="25" max="16384" width="9.140625" style="15"/>
  </cols>
  <sheetData>
    <row r="1" spans="1:25" s="1" customFormat="1" ht="0.75" customHeight="1" x14ac:dyDescent="0.2">
      <c r="A1" s="248" t="s">
        <v>30</v>
      </c>
      <c r="B1" s="248"/>
      <c r="C1" s="248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47"/>
      <c r="W1" s="47"/>
    </row>
    <row r="2" spans="1:25" s="48" customFormat="1" x14ac:dyDescent="0.2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">
      <c r="A3" s="270" t="s">
        <v>86</v>
      </c>
      <c r="B3" s="270"/>
      <c r="C3" s="270"/>
      <c r="D3" s="270"/>
      <c r="E3" s="270"/>
    </row>
    <row r="4" spans="1:25" s="1" customFormat="1" ht="14.25" hidden="1" customHeight="1" x14ac:dyDescent="0.2">
      <c r="C4" s="159"/>
      <c r="D4" s="159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5" s="1" customFormat="1" ht="12.75" customHeight="1" x14ac:dyDescent="0.2"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33"/>
      <c r="P5" s="233"/>
      <c r="Q5" s="233"/>
      <c r="R5" s="233"/>
    </row>
    <row r="6" spans="1:25" s="1" customFormat="1" ht="5.25" customHeight="1" x14ac:dyDescent="0.2"/>
    <row r="7" spans="1:25" s="1" customFormat="1" ht="13.5" hidden="1" thickBot="1" x14ac:dyDescent="0.25">
      <c r="A7" s="251" t="s">
        <v>0</v>
      </c>
      <c r="B7" s="251"/>
      <c r="C7" s="1" t="s">
        <v>31</v>
      </c>
      <c r="O7" s="159" t="s">
        <v>3</v>
      </c>
      <c r="P7" s="252" t="e">
        <f>#REF!</f>
        <v>#REF!</v>
      </c>
      <c r="Q7" s="253"/>
      <c r="R7" s="253"/>
      <c r="S7" s="53" t="s">
        <v>6</v>
      </c>
      <c r="V7" s="53" t="s">
        <v>6</v>
      </c>
    </row>
    <row r="8" spans="1:25" s="1" customFormat="1" ht="15.75" hidden="1" thickBot="1" x14ac:dyDescent="0.25">
      <c r="A8" s="152"/>
      <c r="B8" s="152"/>
      <c r="C8" s="54"/>
      <c r="D8" s="54"/>
      <c r="E8" s="254"/>
      <c r="F8" s="254"/>
      <c r="G8" s="254"/>
      <c r="N8" s="55"/>
      <c r="P8" s="56"/>
      <c r="Q8" s="57"/>
      <c r="R8" s="57"/>
      <c r="T8" s="53"/>
      <c r="W8" s="53"/>
    </row>
    <row r="9" spans="1:25" s="1" customFormat="1" hidden="1" thickBot="1" x14ac:dyDescent="0.25">
      <c r="A9" s="152" t="s">
        <v>1</v>
      </c>
      <c r="B9" s="152"/>
      <c r="C9" s="152"/>
      <c r="D9" s="255">
        <v>233020</v>
      </c>
      <c r="E9" s="253"/>
      <c r="F9" s="253"/>
      <c r="G9" s="160" t="s">
        <v>2</v>
      </c>
      <c r="J9" s="160"/>
      <c r="K9" s="160"/>
      <c r="L9" s="160"/>
      <c r="M9" s="58" t="s">
        <v>21</v>
      </c>
      <c r="N9" s="256">
        <f>1.02*1.05*1.0615</f>
        <v>1.1368665000000002</v>
      </c>
      <c r="O9" s="257"/>
      <c r="P9" s="257"/>
      <c r="R9" s="59"/>
    </row>
    <row r="10" spans="1:25" s="1" customFormat="1" ht="13.5" hidden="1" thickBot="1" x14ac:dyDescent="0.25">
      <c r="A10" s="152"/>
      <c r="B10" s="152"/>
      <c r="C10" s="152"/>
      <c r="D10" s="152"/>
      <c r="E10" s="60"/>
      <c r="F10" s="60"/>
      <c r="G10" s="160"/>
      <c r="J10" s="160"/>
      <c r="K10" s="160"/>
      <c r="L10" s="160"/>
      <c r="R10" s="59"/>
      <c r="V10" s="1">
        <v>1.3218731360009996</v>
      </c>
      <c r="X10" s="121"/>
    </row>
    <row r="11" spans="1:25" s="1" customFormat="1" ht="13.5" hidden="1" thickBot="1" x14ac:dyDescent="0.25">
      <c r="A11" s="152" t="s">
        <v>22</v>
      </c>
      <c r="B11" s="95"/>
      <c r="C11" s="95"/>
      <c r="D11" s="95"/>
      <c r="E11" s="95"/>
      <c r="F11" s="152"/>
      <c r="G11" s="159" t="s">
        <v>23</v>
      </c>
      <c r="H11" s="152"/>
      <c r="I11" s="61"/>
      <c r="J11" s="258">
        <v>2152.61</v>
      </c>
      <c r="K11" s="259"/>
      <c r="L11" s="259"/>
      <c r="M11" s="62"/>
      <c r="N11" s="159"/>
      <c r="O11" s="159"/>
      <c r="P11" s="159" t="s">
        <v>24</v>
      </c>
      <c r="Q11" s="258">
        <v>3325.7</v>
      </c>
      <c r="R11" s="259"/>
      <c r="S11" s="259"/>
      <c r="T11" s="61"/>
      <c r="W11" s="61"/>
      <c r="X11" s="121"/>
    </row>
    <row r="12" spans="1:25" s="1" customFormat="1" ht="13.5" hidden="1" thickBot="1" x14ac:dyDescent="0.25">
      <c r="R12" s="59"/>
      <c r="Y12" s="121"/>
    </row>
    <row r="13" spans="1:25" s="63" customFormat="1" ht="18" customHeight="1" x14ac:dyDescent="0.15">
      <c r="A13" s="260" t="s">
        <v>15</v>
      </c>
      <c r="B13" s="263" t="s">
        <v>4</v>
      </c>
      <c r="C13" s="260" t="s">
        <v>5</v>
      </c>
      <c r="D13" s="226" t="s">
        <v>7</v>
      </c>
      <c r="E13" s="226" t="s">
        <v>8</v>
      </c>
      <c r="F13" s="223" t="s">
        <v>16</v>
      </c>
      <c r="G13" s="271"/>
      <c r="H13" s="271"/>
      <c r="I13" s="223" t="s">
        <v>19</v>
      </c>
      <c r="J13" s="276"/>
      <c r="K13" s="277"/>
      <c r="L13" s="284" t="s">
        <v>10</v>
      </c>
      <c r="M13" s="285"/>
      <c r="N13" s="285"/>
      <c r="O13" s="285"/>
      <c r="P13" s="285"/>
      <c r="Q13" s="285"/>
      <c r="R13" s="223" t="s">
        <v>17</v>
      </c>
      <c r="S13" s="226" t="s">
        <v>11</v>
      </c>
      <c r="T13" s="229" t="s">
        <v>12</v>
      </c>
      <c r="U13" s="122"/>
      <c r="V13" s="226" t="s">
        <v>11</v>
      </c>
      <c r="W13" s="226" t="s">
        <v>12</v>
      </c>
    </row>
    <row r="14" spans="1:25" s="63" customFormat="1" ht="22.5" customHeight="1" x14ac:dyDescent="0.15">
      <c r="A14" s="261"/>
      <c r="B14" s="264"/>
      <c r="C14" s="261"/>
      <c r="D14" s="246"/>
      <c r="E14" s="246"/>
      <c r="F14" s="272"/>
      <c r="G14" s="273"/>
      <c r="H14" s="273"/>
      <c r="I14" s="278"/>
      <c r="J14" s="279"/>
      <c r="K14" s="280"/>
      <c r="L14" s="232" t="s">
        <v>9</v>
      </c>
      <c r="M14" s="235" t="s">
        <v>7</v>
      </c>
      <c r="N14" s="226" t="s">
        <v>20</v>
      </c>
      <c r="O14" s="226" t="s">
        <v>13</v>
      </c>
      <c r="P14" s="226" t="s">
        <v>14</v>
      </c>
      <c r="Q14" s="226" t="s">
        <v>18</v>
      </c>
      <c r="R14" s="224"/>
      <c r="S14" s="227"/>
      <c r="T14" s="230"/>
      <c r="V14" s="227"/>
      <c r="W14" s="227"/>
    </row>
    <row r="15" spans="1:25" s="63" customFormat="1" ht="22.5" customHeight="1" x14ac:dyDescent="0.15">
      <c r="A15" s="261"/>
      <c r="B15" s="264"/>
      <c r="C15" s="261"/>
      <c r="D15" s="246"/>
      <c r="E15" s="246"/>
      <c r="F15" s="272"/>
      <c r="G15" s="273"/>
      <c r="H15" s="273"/>
      <c r="I15" s="278"/>
      <c r="J15" s="279"/>
      <c r="K15" s="280"/>
      <c r="L15" s="233"/>
      <c r="M15" s="236"/>
      <c r="N15" s="227"/>
      <c r="O15" s="227"/>
      <c r="P15" s="266"/>
      <c r="Q15" s="268"/>
      <c r="R15" s="224"/>
      <c r="S15" s="227"/>
      <c r="T15" s="230"/>
      <c r="V15" s="227"/>
      <c r="W15" s="227"/>
    </row>
    <row r="16" spans="1:25" s="63" customFormat="1" ht="22.5" customHeight="1" x14ac:dyDescent="0.15">
      <c r="A16" s="261"/>
      <c r="B16" s="264"/>
      <c r="C16" s="261"/>
      <c r="D16" s="246"/>
      <c r="E16" s="246"/>
      <c r="F16" s="272"/>
      <c r="G16" s="273"/>
      <c r="H16" s="273"/>
      <c r="I16" s="278"/>
      <c r="J16" s="279"/>
      <c r="K16" s="280"/>
      <c r="L16" s="233"/>
      <c r="M16" s="236"/>
      <c r="N16" s="227"/>
      <c r="O16" s="227"/>
      <c r="P16" s="266"/>
      <c r="Q16" s="268"/>
      <c r="R16" s="224"/>
      <c r="S16" s="227"/>
      <c r="T16" s="230"/>
      <c r="V16" s="227"/>
      <c r="W16" s="227"/>
    </row>
    <row r="17" spans="1:23" s="63" customFormat="1" ht="22.5" customHeight="1" x14ac:dyDescent="0.15">
      <c r="A17" s="262"/>
      <c r="B17" s="265"/>
      <c r="C17" s="262"/>
      <c r="D17" s="247"/>
      <c r="E17" s="247"/>
      <c r="F17" s="274"/>
      <c r="G17" s="275"/>
      <c r="H17" s="275"/>
      <c r="I17" s="281"/>
      <c r="J17" s="282"/>
      <c r="K17" s="283"/>
      <c r="L17" s="234"/>
      <c r="M17" s="236"/>
      <c r="N17" s="228"/>
      <c r="O17" s="228"/>
      <c r="P17" s="267"/>
      <c r="Q17" s="269"/>
      <c r="R17" s="225"/>
      <c r="S17" s="228"/>
      <c r="T17" s="231"/>
      <c r="V17" s="228"/>
      <c r="W17" s="228"/>
    </row>
    <row r="18" spans="1:23" s="1" customFormat="1" ht="53.25" customHeight="1" x14ac:dyDescent="0.2">
      <c r="A18" s="320" t="s">
        <v>57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W18" s="135"/>
    </row>
    <row r="19" spans="1:23" s="1" customFormat="1" ht="12.75" hidden="1" x14ac:dyDescent="0.2">
      <c r="A19" s="134"/>
      <c r="W19" s="135"/>
    </row>
    <row r="20" spans="1:23" s="1" customFormat="1" ht="12.75" hidden="1" x14ac:dyDescent="0.2">
      <c r="A20" s="300" t="s">
        <v>0</v>
      </c>
      <c r="B20" s="251"/>
      <c r="C20" s="1" t="s">
        <v>31</v>
      </c>
      <c r="O20" s="159" t="s">
        <v>3</v>
      </c>
      <c r="P20" s="252" t="e">
        <f>#REF!</f>
        <v>#REF!</v>
      </c>
      <c r="Q20" s="253"/>
      <c r="R20" s="253"/>
      <c r="S20" s="53" t="s">
        <v>6</v>
      </c>
      <c r="V20" s="53" t="s">
        <v>6</v>
      </c>
      <c r="W20" s="135"/>
    </row>
    <row r="21" spans="1:23" s="1" customFormat="1" hidden="1" x14ac:dyDescent="0.2">
      <c r="A21" s="151"/>
      <c r="B21" s="152"/>
      <c r="C21" s="54"/>
      <c r="D21" s="54"/>
      <c r="E21" s="254"/>
      <c r="F21" s="254"/>
      <c r="G21" s="254"/>
      <c r="N21" s="55"/>
      <c r="P21" s="56"/>
      <c r="Q21" s="57"/>
      <c r="R21" s="57"/>
      <c r="T21" s="53"/>
      <c r="W21" s="136"/>
    </row>
    <row r="22" spans="1:23" s="1" customFormat="1" ht="14.25" hidden="1" x14ac:dyDescent="0.2">
      <c r="A22" s="151" t="s">
        <v>1</v>
      </c>
      <c r="B22" s="152"/>
      <c r="C22" s="152"/>
      <c r="D22" s="255">
        <v>233020</v>
      </c>
      <c r="E22" s="253"/>
      <c r="F22" s="253"/>
      <c r="G22" s="160" t="s">
        <v>2</v>
      </c>
      <c r="J22" s="160"/>
      <c r="K22" s="160"/>
      <c r="L22" s="160"/>
      <c r="M22" s="58" t="s">
        <v>21</v>
      </c>
      <c r="N22" s="256">
        <f>1.02*1.05*1.0615</f>
        <v>1.1368665000000002</v>
      </c>
      <c r="O22" s="257"/>
      <c r="P22" s="257"/>
      <c r="R22" s="59"/>
      <c r="W22" s="135"/>
    </row>
    <row r="23" spans="1:23" s="1" customFormat="1" ht="12.75" hidden="1" x14ac:dyDescent="0.2">
      <c r="A23" s="151"/>
      <c r="B23" s="152"/>
      <c r="C23" s="152"/>
      <c r="D23" s="152"/>
      <c r="E23" s="60"/>
      <c r="F23" s="60"/>
      <c r="G23" s="160"/>
      <c r="J23" s="160"/>
      <c r="K23" s="160"/>
      <c r="L23" s="160"/>
      <c r="R23" s="59"/>
      <c r="W23" s="135"/>
    </row>
    <row r="24" spans="1:23" s="1" customFormat="1" ht="12.75" hidden="1" x14ac:dyDescent="0.2">
      <c r="A24" s="151" t="s">
        <v>22</v>
      </c>
      <c r="B24" s="95"/>
      <c r="C24" s="95"/>
      <c r="D24" s="95"/>
      <c r="E24" s="95"/>
      <c r="F24" s="152"/>
      <c r="G24" s="159" t="s">
        <v>23</v>
      </c>
      <c r="H24" s="152"/>
      <c r="I24" s="61"/>
      <c r="J24" s="258">
        <v>2152.61</v>
      </c>
      <c r="K24" s="259"/>
      <c r="L24" s="259"/>
      <c r="M24" s="62"/>
      <c r="N24" s="159"/>
      <c r="O24" s="159"/>
      <c r="P24" s="159" t="s">
        <v>24</v>
      </c>
      <c r="Q24" s="258">
        <v>3325.7</v>
      </c>
      <c r="R24" s="259"/>
      <c r="S24" s="259"/>
      <c r="T24" s="61"/>
      <c r="W24" s="137"/>
    </row>
    <row r="25" spans="1:23" s="1" customFormat="1" ht="12.75" hidden="1" x14ac:dyDescent="0.2">
      <c r="A25" s="134"/>
      <c r="R25" s="59"/>
      <c r="W25" s="135"/>
    </row>
    <row r="26" spans="1:23" s="63" customFormat="1" ht="18" hidden="1" customHeight="1" thickTop="1" x14ac:dyDescent="0.15">
      <c r="A26" s="317" t="s">
        <v>15</v>
      </c>
      <c r="B26" s="318" t="s">
        <v>4</v>
      </c>
      <c r="C26" s="317" t="s">
        <v>5</v>
      </c>
      <c r="D26" s="245" t="s">
        <v>7</v>
      </c>
      <c r="E26" s="245" t="s">
        <v>8</v>
      </c>
      <c r="F26" s="288" t="s">
        <v>16</v>
      </c>
      <c r="G26" s="289"/>
      <c r="H26" s="289"/>
      <c r="I26" s="288" t="s">
        <v>19</v>
      </c>
      <c r="J26" s="290"/>
      <c r="K26" s="291"/>
      <c r="L26" s="292" t="s">
        <v>10</v>
      </c>
      <c r="M26" s="293"/>
      <c r="N26" s="293"/>
      <c r="O26" s="293"/>
      <c r="P26" s="293"/>
      <c r="Q26" s="293"/>
      <c r="R26" s="288" t="s">
        <v>17</v>
      </c>
      <c r="S26" s="245" t="s">
        <v>11</v>
      </c>
      <c r="T26" s="244" t="s">
        <v>12</v>
      </c>
      <c r="V26" s="118" t="s">
        <v>11</v>
      </c>
      <c r="W26" s="118" t="s">
        <v>12</v>
      </c>
    </row>
    <row r="27" spans="1:23" s="63" customFormat="1" ht="22.5" hidden="1" customHeight="1" x14ac:dyDescent="0.15">
      <c r="A27" s="261"/>
      <c r="B27" s="264"/>
      <c r="C27" s="261"/>
      <c r="D27" s="246"/>
      <c r="E27" s="246"/>
      <c r="F27" s="272"/>
      <c r="G27" s="273"/>
      <c r="H27" s="273"/>
      <c r="I27" s="278"/>
      <c r="J27" s="279"/>
      <c r="K27" s="280"/>
      <c r="L27" s="232" t="s">
        <v>9</v>
      </c>
      <c r="M27" s="235" t="s">
        <v>7</v>
      </c>
      <c r="N27" s="226" t="s">
        <v>20</v>
      </c>
      <c r="O27" s="226" t="s">
        <v>13</v>
      </c>
      <c r="P27" s="226" t="s">
        <v>14</v>
      </c>
      <c r="Q27" s="226" t="s">
        <v>18</v>
      </c>
      <c r="R27" s="224"/>
      <c r="S27" s="227"/>
      <c r="T27" s="230"/>
      <c r="V27" s="119"/>
      <c r="W27" s="119"/>
    </row>
    <row r="28" spans="1:23" s="63" customFormat="1" ht="22.5" hidden="1" customHeight="1" x14ac:dyDescent="0.15">
      <c r="A28" s="261"/>
      <c r="B28" s="264"/>
      <c r="C28" s="261"/>
      <c r="D28" s="246"/>
      <c r="E28" s="246"/>
      <c r="F28" s="272"/>
      <c r="G28" s="273"/>
      <c r="H28" s="273"/>
      <c r="I28" s="278"/>
      <c r="J28" s="279"/>
      <c r="K28" s="280"/>
      <c r="L28" s="233"/>
      <c r="M28" s="236"/>
      <c r="N28" s="227"/>
      <c r="O28" s="227"/>
      <c r="P28" s="266"/>
      <c r="Q28" s="268"/>
      <c r="R28" s="224"/>
      <c r="S28" s="227"/>
      <c r="T28" s="230"/>
      <c r="V28" s="119"/>
      <c r="W28" s="119"/>
    </row>
    <row r="29" spans="1:23" s="63" customFormat="1" ht="22.5" hidden="1" customHeight="1" x14ac:dyDescent="0.15">
      <c r="A29" s="261"/>
      <c r="B29" s="264"/>
      <c r="C29" s="261"/>
      <c r="D29" s="246"/>
      <c r="E29" s="246"/>
      <c r="F29" s="272"/>
      <c r="G29" s="273"/>
      <c r="H29" s="273"/>
      <c r="I29" s="278"/>
      <c r="J29" s="279"/>
      <c r="K29" s="280"/>
      <c r="L29" s="233"/>
      <c r="M29" s="236"/>
      <c r="N29" s="227"/>
      <c r="O29" s="227"/>
      <c r="P29" s="266"/>
      <c r="Q29" s="268"/>
      <c r="R29" s="224"/>
      <c r="S29" s="227"/>
      <c r="T29" s="230"/>
      <c r="V29" s="119"/>
      <c r="W29" s="119"/>
    </row>
    <row r="30" spans="1:23" s="63" customFormat="1" ht="22.5" hidden="1" customHeight="1" x14ac:dyDescent="0.15">
      <c r="A30" s="262"/>
      <c r="B30" s="265"/>
      <c r="C30" s="262"/>
      <c r="D30" s="247"/>
      <c r="E30" s="247"/>
      <c r="F30" s="274"/>
      <c r="G30" s="275"/>
      <c r="H30" s="275"/>
      <c r="I30" s="281"/>
      <c r="J30" s="282"/>
      <c r="K30" s="283"/>
      <c r="L30" s="234"/>
      <c r="M30" s="236"/>
      <c r="N30" s="228"/>
      <c r="O30" s="228"/>
      <c r="P30" s="267"/>
      <c r="Q30" s="269"/>
      <c r="R30" s="225"/>
      <c r="S30" s="228"/>
      <c r="T30" s="231"/>
      <c r="V30" s="120"/>
      <c r="W30" s="120"/>
    </row>
    <row r="31" spans="1:23" ht="8.25" customHeight="1" x14ac:dyDescent="0.2">
      <c r="A31" s="301" t="s">
        <v>42</v>
      </c>
      <c r="B31" s="302"/>
      <c r="C31" s="303"/>
      <c r="D31" s="302"/>
      <c r="E31" s="303"/>
      <c r="F31" s="302"/>
      <c r="G31" s="302"/>
      <c r="H31" s="302"/>
      <c r="I31" s="304"/>
      <c r="J31" s="302"/>
      <c r="K31" s="305"/>
      <c r="L31" s="302"/>
      <c r="M31" s="302"/>
      <c r="N31" s="302"/>
      <c r="O31" s="302"/>
      <c r="P31" s="302"/>
      <c r="Q31" s="302"/>
      <c r="R31" s="302"/>
      <c r="S31" s="302"/>
      <c r="T31" s="306"/>
      <c r="V31" s="15"/>
      <c r="W31" s="139"/>
    </row>
    <row r="32" spans="1:23" ht="12.75" hidden="1" customHeight="1" x14ac:dyDescent="0.2">
      <c r="A32" s="307"/>
      <c r="B32" s="308"/>
      <c r="C32" s="307"/>
      <c r="D32" s="308"/>
      <c r="E32" s="307"/>
      <c r="F32" s="308"/>
      <c r="G32" s="308"/>
      <c r="H32" s="308"/>
      <c r="I32" s="309"/>
      <c r="J32" s="308"/>
      <c r="K32" s="310"/>
      <c r="L32" s="308"/>
      <c r="M32" s="308"/>
      <c r="N32" s="308"/>
      <c r="O32" s="308"/>
      <c r="P32" s="308"/>
      <c r="Q32" s="308"/>
      <c r="R32" s="308"/>
      <c r="S32" s="308"/>
      <c r="T32" s="311"/>
      <c r="V32" s="15"/>
      <c r="W32" s="139"/>
    </row>
    <row r="33" spans="1:23" ht="12.75" customHeight="1" x14ac:dyDescent="0.2">
      <c r="A33" s="312"/>
      <c r="B33" s="313"/>
      <c r="C33" s="312"/>
      <c r="D33" s="313"/>
      <c r="E33" s="312"/>
      <c r="F33" s="313"/>
      <c r="G33" s="313"/>
      <c r="H33" s="313"/>
      <c r="I33" s="314"/>
      <c r="J33" s="313"/>
      <c r="K33" s="315"/>
      <c r="L33" s="313"/>
      <c r="M33" s="313"/>
      <c r="N33" s="313"/>
      <c r="O33" s="313"/>
      <c r="P33" s="313"/>
      <c r="Q33" s="313"/>
      <c r="R33" s="313"/>
      <c r="S33" s="313"/>
      <c r="T33" s="316"/>
      <c r="V33" s="15"/>
      <c r="W33" s="139"/>
    </row>
    <row r="34" spans="1:23" ht="12.75" customHeight="1" x14ac:dyDescent="0.2">
      <c r="A34" s="123">
        <v>1</v>
      </c>
      <c r="B34" s="156" t="s">
        <v>72</v>
      </c>
      <c r="C34" s="214" t="s">
        <v>73</v>
      </c>
      <c r="D34" s="104" t="s">
        <v>40</v>
      </c>
      <c r="E34" s="109">
        <f>3432.24/1000</f>
        <v>3.4322399999999997</v>
      </c>
      <c r="F34" s="12"/>
      <c r="G34" s="2">
        <v>5.03</v>
      </c>
      <c r="H34" s="12"/>
      <c r="I34" s="38"/>
      <c r="J34" s="2">
        <v>158.97</v>
      </c>
      <c r="K34" s="39"/>
      <c r="L34" s="8"/>
      <c r="M34" s="9"/>
      <c r="N34" s="10"/>
      <c r="O34" s="10"/>
      <c r="P34" s="12"/>
      <c r="Q34" s="13"/>
      <c r="R34" s="14">
        <f>G35+J35</f>
        <v>539.51415729999997</v>
      </c>
      <c r="S34" s="217">
        <f>R34+R35</f>
        <v>539.51415729999997</v>
      </c>
      <c r="T34" s="219">
        <f>E34*S34</f>
        <v>1851.7420712513517</v>
      </c>
      <c r="V34" s="115">
        <f>S34*$V$10</f>
        <v>713.16927102708758</v>
      </c>
      <c r="W34" s="115">
        <f>V34*E34</f>
        <v>2447.7680987900108</v>
      </c>
    </row>
    <row r="35" spans="1:23" ht="12.75" customHeight="1" x14ac:dyDescent="0.2">
      <c r="A35" s="124"/>
      <c r="B35" s="157"/>
      <c r="C35" s="215"/>
      <c r="E35" s="154"/>
      <c r="G35" s="2">
        <f>G34*$J$24/1000</f>
        <v>10.827628300000001</v>
      </c>
      <c r="I35" s="6"/>
      <c r="J35" s="2">
        <f>J34*$Q$24/1000</f>
        <v>528.68652899999995</v>
      </c>
      <c r="K35" s="7"/>
      <c r="L35" s="286"/>
      <c r="M35" s="16"/>
      <c r="N35" s="17"/>
      <c r="O35" s="40"/>
      <c r="P35" s="18"/>
      <c r="Q35" s="19"/>
      <c r="R35" s="154">
        <f>SUM(Q35:Q35)</f>
        <v>0</v>
      </c>
      <c r="S35" s="218"/>
      <c r="T35" s="220"/>
      <c r="V35" s="116"/>
      <c r="W35" s="116"/>
    </row>
    <row r="36" spans="1:23" ht="41.25" customHeight="1" x14ac:dyDescent="0.2">
      <c r="A36" s="124"/>
      <c r="C36" s="215"/>
      <c r="E36" s="154"/>
      <c r="I36" s="6"/>
      <c r="K36" s="7"/>
      <c r="L36" s="287"/>
      <c r="M36" s="20"/>
      <c r="N36" s="21"/>
      <c r="O36" s="21"/>
      <c r="P36" s="22"/>
      <c r="Q36" s="23"/>
      <c r="R36" s="154"/>
      <c r="S36" s="154"/>
      <c r="T36" s="37"/>
      <c r="V36" s="154"/>
      <c r="W36" s="116"/>
    </row>
    <row r="37" spans="1:23" ht="12.75" customHeight="1" x14ac:dyDescent="0.2">
      <c r="A37" s="123">
        <f>A34+1</f>
        <v>2</v>
      </c>
      <c r="B37" s="156" t="s">
        <v>74</v>
      </c>
      <c r="C37" s="214" t="s">
        <v>75</v>
      </c>
      <c r="D37" s="104" t="s">
        <v>40</v>
      </c>
      <c r="E37" s="113">
        <f>549.198/1000</f>
        <v>0.54919799999999996</v>
      </c>
      <c r="F37" s="12"/>
      <c r="G37" s="2"/>
      <c r="H37" s="12"/>
      <c r="I37" s="38"/>
      <c r="J37" s="2">
        <f>24.7+19</f>
        <v>43.7</v>
      </c>
      <c r="K37" s="39"/>
      <c r="L37" s="8"/>
      <c r="M37" s="9"/>
      <c r="N37" s="10"/>
      <c r="O37" s="10"/>
      <c r="P37" s="12"/>
      <c r="Q37" s="13"/>
      <c r="R37" s="14">
        <f>G38+J38</f>
        <v>145.33309</v>
      </c>
      <c r="S37" s="217">
        <f>R37+R38</f>
        <v>145.33309</v>
      </c>
      <c r="T37" s="219">
        <f>E37*S37</f>
        <v>79.816642361819987</v>
      </c>
      <c r="V37" s="115">
        <f>S37*$V$10</f>
        <v>192.11190744301553</v>
      </c>
      <c r="W37" s="115">
        <f>V37*E37</f>
        <v>105.50747534388924</v>
      </c>
    </row>
    <row r="38" spans="1:23" ht="12.75" customHeight="1" x14ac:dyDescent="0.2">
      <c r="A38" s="124"/>
      <c r="B38" s="157" t="s">
        <v>76</v>
      </c>
      <c r="C38" s="215"/>
      <c r="E38" s="154"/>
      <c r="G38" s="2">
        <f>G37*$J$24/1000</f>
        <v>0</v>
      </c>
      <c r="I38" s="6"/>
      <c r="J38" s="2">
        <f>J37*$Q$24/1000</f>
        <v>145.33309</v>
      </c>
      <c r="K38" s="7"/>
      <c r="L38" s="286"/>
      <c r="M38" s="16"/>
      <c r="N38" s="17"/>
      <c r="O38" s="40"/>
      <c r="P38" s="18"/>
      <c r="Q38" s="19"/>
      <c r="R38" s="154">
        <f>SUM(Q38:Q38)</f>
        <v>0</v>
      </c>
      <c r="S38" s="218"/>
      <c r="T38" s="220"/>
      <c r="V38" s="116"/>
      <c r="W38" s="116"/>
    </row>
    <row r="39" spans="1:23" ht="41.25" customHeight="1" x14ac:dyDescent="0.2">
      <c r="A39" s="124"/>
      <c r="C39" s="215"/>
      <c r="E39" s="154"/>
      <c r="I39" s="6"/>
      <c r="K39" s="7"/>
      <c r="L39" s="287"/>
      <c r="M39" s="20"/>
      <c r="N39" s="21"/>
      <c r="O39" s="21"/>
      <c r="P39" s="22"/>
      <c r="Q39" s="23"/>
      <c r="R39" s="154"/>
      <c r="S39" s="154"/>
      <c r="T39" s="37"/>
      <c r="V39" s="154"/>
      <c r="W39" s="116"/>
    </row>
    <row r="40" spans="1:23" ht="12.75" customHeight="1" x14ac:dyDescent="0.2">
      <c r="A40" s="123">
        <f>A37+1</f>
        <v>3</v>
      </c>
      <c r="B40" s="156" t="s">
        <v>77</v>
      </c>
      <c r="C40" s="214" t="s">
        <v>78</v>
      </c>
      <c r="D40" s="104" t="s">
        <v>40</v>
      </c>
      <c r="E40" s="113">
        <f>E34-E37</f>
        <v>2.8830419999999997</v>
      </c>
      <c r="F40" s="12"/>
      <c r="G40" s="2">
        <v>4.5599999999999996</v>
      </c>
      <c r="H40" s="12"/>
      <c r="I40" s="38"/>
      <c r="J40" s="2">
        <v>145.1</v>
      </c>
      <c r="K40" s="39"/>
      <c r="L40" s="8"/>
      <c r="M40" s="9"/>
      <c r="N40" s="10"/>
      <c r="O40" s="10"/>
      <c r="P40" s="12"/>
      <c r="Q40" s="13"/>
      <c r="R40" s="14">
        <f>G41+J41</f>
        <v>492.37497159999998</v>
      </c>
      <c r="S40" s="217">
        <f>R40+R41</f>
        <v>492.37497159999998</v>
      </c>
      <c r="T40" s="219">
        <f>E40*S40</f>
        <v>1419.537722871607</v>
      </c>
      <c r="V40" s="115">
        <f>S40*$V$10</f>
        <v>650.85724779729514</v>
      </c>
      <c r="W40" s="115">
        <f>V40*E40</f>
        <v>1876.4487814040092</v>
      </c>
    </row>
    <row r="41" spans="1:23" ht="12.75" customHeight="1" x14ac:dyDescent="0.2">
      <c r="A41" s="124"/>
      <c r="B41" s="157"/>
      <c r="C41" s="215"/>
      <c r="E41" s="154"/>
      <c r="G41" s="2">
        <f>G40*$J$24/1000</f>
        <v>9.8159016000000001</v>
      </c>
      <c r="I41" s="6"/>
      <c r="J41" s="2">
        <f>J40*$Q$24/1000</f>
        <v>482.55906999999996</v>
      </c>
      <c r="K41" s="7"/>
      <c r="L41" s="286"/>
      <c r="M41" s="16"/>
      <c r="N41" s="17"/>
      <c r="O41" s="40"/>
      <c r="P41" s="18"/>
      <c r="Q41" s="19"/>
      <c r="R41" s="154">
        <f>SUM(Q41:Q41)</f>
        <v>0</v>
      </c>
      <c r="S41" s="218"/>
      <c r="T41" s="220"/>
      <c r="V41" s="116"/>
      <c r="W41" s="116"/>
    </row>
    <row r="42" spans="1:23" ht="41.25" customHeight="1" x14ac:dyDescent="0.2">
      <c r="A42" s="124"/>
      <c r="C42" s="215"/>
      <c r="E42" s="154"/>
      <c r="I42" s="6"/>
      <c r="K42" s="7"/>
      <c r="L42" s="287"/>
      <c r="M42" s="20"/>
      <c r="N42" s="21"/>
      <c r="O42" s="21"/>
      <c r="P42" s="22"/>
      <c r="Q42" s="23"/>
      <c r="R42" s="154"/>
      <c r="S42" s="154"/>
      <c r="T42" s="37"/>
      <c r="V42" s="154"/>
      <c r="W42" s="116"/>
    </row>
    <row r="43" spans="1:23" ht="12.75" customHeight="1" x14ac:dyDescent="0.2">
      <c r="A43" s="123">
        <f>A40+1</f>
        <v>4</v>
      </c>
      <c r="B43" s="156" t="s">
        <v>41</v>
      </c>
      <c r="C43" s="214" t="s">
        <v>82</v>
      </c>
      <c r="D43" s="104" t="s">
        <v>27</v>
      </c>
      <c r="E43" s="153">
        <f>E40*1000*1.85</f>
        <v>5333.6276999999991</v>
      </c>
      <c r="F43" s="12"/>
      <c r="G43" s="2"/>
      <c r="H43" s="12"/>
      <c r="I43" s="38"/>
      <c r="J43" s="2"/>
      <c r="K43" s="39"/>
      <c r="L43" s="8"/>
      <c r="M43" s="9"/>
      <c r="N43" s="10"/>
      <c r="O43" s="10"/>
      <c r="P43" s="12"/>
      <c r="Q43" s="13"/>
      <c r="R43" s="14">
        <f>0.2+9*0.05</f>
        <v>0.65</v>
      </c>
      <c r="S43" s="217">
        <f>R43+R44</f>
        <v>0.65</v>
      </c>
      <c r="T43" s="219">
        <f>E43*S43</f>
        <v>3466.8580049999996</v>
      </c>
      <c r="V43" s="115">
        <f>S43*$V$10</f>
        <v>0.85921753840064985</v>
      </c>
      <c r="W43" s="115">
        <f>V43*E43</f>
        <v>4582.7464631395187</v>
      </c>
    </row>
    <row r="44" spans="1:23" ht="12.75" customHeight="1" x14ac:dyDescent="0.2">
      <c r="A44" s="124"/>
      <c r="B44" s="157"/>
      <c r="C44" s="215"/>
      <c r="E44" s="154"/>
      <c r="G44" s="2"/>
      <c r="I44" s="6"/>
      <c r="J44" s="2"/>
      <c r="K44" s="7"/>
      <c r="L44" s="286"/>
      <c r="M44" s="16"/>
      <c r="N44" s="17"/>
      <c r="O44" s="40"/>
      <c r="P44" s="18"/>
      <c r="Q44" s="19"/>
      <c r="R44" s="154">
        <f>SUM(Q44:Q44)</f>
        <v>0</v>
      </c>
      <c r="S44" s="218"/>
      <c r="T44" s="220"/>
      <c r="V44" s="115">
        <f>S44*$V$10</f>
        <v>0</v>
      </c>
      <c r="W44" s="115">
        <f>V44*E44</f>
        <v>0</v>
      </c>
    </row>
    <row r="45" spans="1:23" ht="12.75" customHeight="1" x14ac:dyDescent="0.2">
      <c r="A45" s="124"/>
      <c r="C45" s="215"/>
      <c r="E45" s="154"/>
      <c r="I45" s="6"/>
      <c r="K45" s="7"/>
      <c r="L45" s="287"/>
      <c r="M45" s="20"/>
      <c r="N45" s="21"/>
      <c r="O45" s="21"/>
      <c r="P45" s="22"/>
      <c r="Q45" s="23"/>
      <c r="R45" s="154"/>
      <c r="S45" s="154"/>
      <c r="T45" s="37"/>
      <c r="V45" s="154"/>
      <c r="W45" s="116"/>
    </row>
    <row r="46" spans="1:23" ht="12" x14ac:dyDescent="0.2">
      <c r="A46" s="123">
        <f>A43+1</f>
        <v>5</v>
      </c>
      <c r="B46" s="156" t="s">
        <v>79</v>
      </c>
      <c r="C46" s="214" t="s">
        <v>80</v>
      </c>
      <c r="D46" s="104" t="s">
        <v>29</v>
      </c>
      <c r="E46" s="109">
        <f>9372.15/100</f>
        <v>93.721499999999992</v>
      </c>
      <c r="F46" s="12"/>
      <c r="G46" s="2"/>
      <c r="H46" s="12"/>
      <c r="I46" s="38"/>
      <c r="J46" s="2">
        <v>0.45</v>
      </c>
      <c r="K46" s="39"/>
      <c r="L46" s="8"/>
      <c r="M46" s="9"/>
      <c r="N46" s="10"/>
      <c r="O46" s="10"/>
      <c r="P46" s="12"/>
      <c r="Q46" s="13"/>
      <c r="R46" s="14">
        <f>G47+J47</f>
        <v>1.4965650000000001</v>
      </c>
      <c r="S46" s="217">
        <f>R46+R47</f>
        <v>1.4965650000000001</v>
      </c>
      <c r="T46" s="219">
        <f>E46*S46</f>
        <v>140.26031664749999</v>
      </c>
      <c r="V46" s="115">
        <f>S46*$V$10</f>
        <v>1.9782690697793361</v>
      </c>
      <c r="W46" s="115">
        <f>V46*E46</f>
        <v>185.40634462332403</v>
      </c>
    </row>
    <row r="47" spans="1:23" ht="12" x14ac:dyDescent="0.2">
      <c r="A47" s="124"/>
      <c r="B47" s="157"/>
      <c r="C47" s="215"/>
      <c r="E47" s="154"/>
      <c r="G47" s="2">
        <f>G46*$J$24/1000</f>
        <v>0</v>
      </c>
      <c r="I47" s="6"/>
      <c r="J47" s="2">
        <f>J46*$Q$24/1000</f>
        <v>1.4965650000000001</v>
      </c>
      <c r="K47" s="7"/>
      <c r="L47" s="286"/>
      <c r="M47" s="16"/>
      <c r="N47" s="17"/>
      <c r="O47" s="40"/>
      <c r="P47" s="18"/>
      <c r="Q47" s="19"/>
      <c r="R47" s="154">
        <f>SUM(Q47:Q47)</f>
        <v>0</v>
      </c>
      <c r="S47" s="218"/>
      <c r="T47" s="220"/>
      <c r="V47" s="116"/>
      <c r="W47" s="116"/>
    </row>
    <row r="48" spans="1:23" ht="12" x14ac:dyDescent="0.2">
      <c r="A48" s="124"/>
      <c r="C48" s="215"/>
      <c r="E48" s="154"/>
      <c r="I48" s="6"/>
      <c r="K48" s="7"/>
      <c r="L48" s="287"/>
      <c r="M48" s="20"/>
      <c r="N48" s="21"/>
      <c r="O48" s="21"/>
      <c r="P48" s="22"/>
      <c r="Q48" s="23"/>
      <c r="R48" s="154"/>
      <c r="S48" s="154"/>
      <c r="T48" s="37"/>
      <c r="V48" s="154"/>
      <c r="W48" s="116"/>
    </row>
    <row r="49" spans="1:25" ht="18" customHeight="1" thickBot="1" x14ac:dyDescent="0.25">
      <c r="A49" s="127"/>
      <c r="B49" s="64"/>
      <c r="C49" s="97" t="s">
        <v>25</v>
      </c>
      <c r="D49" s="66"/>
      <c r="E49" s="98"/>
      <c r="F49" s="68"/>
      <c r="G49" s="69"/>
      <c r="H49" s="68"/>
      <c r="I49" s="99"/>
      <c r="J49" s="69"/>
      <c r="K49" s="100"/>
      <c r="L49" s="70"/>
      <c r="M49" s="71"/>
      <c r="N49" s="72"/>
      <c r="O49" s="73"/>
      <c r="P49" s="68"/>
      <c r="Q49" s="69"/>
      <c r="R49" s="73"/>
      <c r="S49" s="73"/>
      <c r="T49" s="74">
        <f>SUM(T34:T48)</f>
        <v>6958.2147581322788</v>
      </c>
      <c r="V49" s="73"/>
      <c r="W49" s="128">
        <f>SUM(W34:W48)</f>
        <v>9197.8771633007527</v>
      </c>
      <c r="X49" s="4">
        <f>W49/$W$121*100</f>
        <v>7.6055491573533436</v>
      </c>
      <c r="Y49" s="15" t="s">
        <v>85</v>
      </c>
    </row>
    <row r="50" spans="1:25" ht="20.25" customHeight="1" thickTop="1" x14ac:dyDescent="0.2">
      <c r="A50" s="294" t="s">
        <v>43</v>
      </c>
      <c r="B50" s="295"/>
      <c r="C50" s="296"/>
      <c r="D50" s="295"/>
      <c r="E50" s="296"/>
      <c r="F50" s="295"/>
      <c r="G50" s="295"/>
      <c r="H50" s="295"/>
      <c r="I50" s="297"/>
      <c r="J50" s="295"/>
      <c r="K50" s="298"/>
      <c r="L50" s="295"/>
      <c r="M50" s="295"/>
      <c r="N50" s="295"/>
      <c r="O50" s="295"/>
      <c r="P50" s="295"/>
      <c r="Q50" s="295"/>
      <c r="R50" s="295"/>
      <c r="S50" s="295"/>
      <c r="T50" s="299"/>
      <c r="V50" s="15"/>
      <c r="W50" s="139"/>
    </row>
    <row r="51" spans="1:25" ht="12.75" customHeight="1" x14ac:dyDescent="0.2">
      <c r="A51" s="123">
        <f>A46+1</f>
        <v>6</v>
      </c>
      <c r="B51" s="103" t="s">
        <v>37</v>
      </c>
      <c r="C51" s="214" t="s">
        <v>39</v>
      </c>
      <c r="D51" s="104" t="s">
        <v>28</v>
      </c>
      <c r="E51" s="153">
        <v>937.22</v>
      </c>
      <c r="F51" s="12"/>
      <c r="G51" s="2">
        <v>0.08</v>
      </c>
      <c r="H51" s="12"/>
      <c r="I51" s="38"/>
      <c r="J51" s="2">
        <v>0.26</v>
      </c>
      <c r="K51" s="39"/>
      <c r="L51" s="8"/>
      <c r="M51" s="9"/>
      <c r="N51" s="10"/>
      <c r="O51" s="11"/>
      <c r="P51" s="12"/>
      <c r="Q51" s="13"/>
      <c r="R51" s="14">
        <f>G52+J52</f>
        <v>1.0368908000000001</v>
      </c>
      <c r="S51" s="217">
        <f>R51+R52</f>
        <v>6.0422638888700018</v>
      </c>
      <c r="T51" s="219">
        <f>E51*S51</f>
        <v>5662.9305619267434</v>
      </c>
      <c r="V51" s="115">
        <f>S51*$V$10</f>
        <v>7.9871063153261845</v>
      </c>
      <c r="W51" s="115">
        <f>V51*E51</f>
        <v>7485.675780850007</v>
      </c>
    </row>
    <row r="52" spans="1:25" ht="12.75" customHeight="1" x14ac:dyDescent="0.2">
      <c r="A52" s="124"/>
      <c r="B52" s="105"/>
      <c r="C52" s="215"/>
      <c r="E52" s="154"/>
      <c r="G52" s="2">
        <f>G51*$J$24/1000</f>
        <v>0.17220880000000002</v>
      </c>
      <c r="I52" s="6"/>
      <c r="J52" s="2">
        <f>J51*$Q$24/1000</f>
        <v>0.86468200000000006</v>
      </c>
      <c r="K52" s="7"/>
      <c r="L52" s="155" t="s">
        <v>38</v>
      </c>
      <c r="M52" s="16" t="s">
        <v>28</v>
      </c>
      <c r="N52" s="17">
        <v>1.22</v>
      </c>
      <c r="O52" s="17">
        <f>E51*N52</f>
        <v>1143.4084</v>
      </c>
      <c r="P52" s="18">
        <v>3.6</v>
      </c>
      <c r="Q52" s="19">
        <f>N52*P52*$N$22</f>
        <v>4.9931176680000018</v>
      </c>
      <c r="R52" s="217">
        <f>SUM(Q52:Q53)</f>
        <v>5.0053730888700017</v>
      </c>
      <c r="S52" s="218"/>
      <c r="T52" s="220"/>
      <c r="V52" s="116"/>
      <c r="W52" s="116"/>
    </row>
    <row r="53" spans="1:25" ht="12.75" customHeight="1" x14ac:dyDescent="0.2">
      <c r="A53" s="124"/>
      <c r="B53" s="157"/>
      <c r="C53" s="215"/>
      <c r="E53" s="154"/>
      <c r="I53" s="6"/>
      <c r="K53" s="7"/>
      <c r="L53" s="24" t="s">
        <v>32</v>
      </c>
      <c r="M53" s="25" t="s">
        <v>28</v>
      </c>
      <c r="N53" s="26">
        <v>7.0000000000000007E-2</v>
      </c>
      <c r="O53" s="26">
        <f>E51*N53</f>
        <v>65.605400000000003</v>
      </c>
      <c r="P53" s="27">
        <v>0.154</v>
      </c>
      <c r="Q53" s="96">
        <f>N53*P53*$N$22</f>
        <v>1.2255420870000004E-2</v>
      </c>
      <c r="R53" s="218"/>
      <c r="S53" s="218"/>
      <c r="T53" s="220"/>
      <c r="V53" s="116"/>
      <c r="W53" s="116"/>
    </row>
    <row r="54" spans="1:25" ht="12" customHeight="1" x14ac:dyDescent="0.2">
      <c r="A54" s="125"/>
      <c r="B54" s="106"/>
      <c r="C54" s="107"/>
      <c r="D54" s="108"/>
      <c r="E54" s="28"/>
      <c r="F54" s="29"/>
      <c r="G54" s="30"/>
      <c r="H54" s="29"/>
      <c r="I54" s="31"/>
      <c r="J54" s="30"/>
      <c r="K54" s="32"/>
      <c r="L54" s="41"/>
      <c r="M54" s="42"/>
      <c r="N54" s="43"/>
      <c r="O54" s="44"/>
      <c r="P54" s="29"/>
      <c r="Q54" s="45"/>
      <c r="R54" s="28"/>
      <c r="S54" s="28"/>
      <c r="T54" s="46"/>
      <c r="V54" s="28"/>
      <c r="W54" s="126"/>
    </row>
    <row r="55" spans="1:25" s="173" customFormat="1" ht="19.5" customHeight="1" x14ac:dyDescent="0.2">
      <c r="A55" s="161">
        <f>A51+1</f>
        <v>7</v>
      </c>
      <c r="B55" s="162" t="s">
        <v>87</v>
      </c>
      <c r="C55" s="214" t="s">
        <v>88</v>
      </c>
      <c r="D55" s="104" t="s">
        <v>29</v>
      </c>
      <c r="E55" s="109">
        <f>9372.15/100</f>
        <v>93.721499999999992</v>
      </c>
      <c r="F55" s="163"/>
      <c r="G55" s="164">
        <v>2.3199999999999998</v>
      </c>
      <c r="H55" s="163"/>
      <c r="I55" s="165"/>
      <c r="J55" s="164">
        <v>5.75</v>
      </c>
      <c r="K55" s="166"/>
      <c r="L55" s="167"/>
      <c r="M55" s="168"/>
      <c r="N55" s="169"/>
      <c r="O55" s="170"/>
      <c r="P55" s="163"/>
      <c r="Q55" s="171"/>
      <c r="R55" s="172">
        <f>G56+J56</f>
        <v>24.116830199999995</v>
      </c>
      <c r="S55" s="237">
        <f>R55+R56</f>
        <v>104.71981240012501</v>
      </c>
      <c r="T55" s="239" t="e">
        <f>#REF!*S55</f>
        <v>#REF!</v>
      </c>
      <c r="V55" s="206">
        <f>S55*$V$10</f>
        <v>138.42630681878961</v>
      </c>
      <c r="W55" s="115">
        <f>V55*E55</f>
        <v>12973.521114517189</v>
      </c>
    </row>
    <row r="56" spans="1:25" s="173" customFormat="1" ht="12.75" customHeight="1" x14ac:dyDescent="0.2">
      <c r="A56" s="174"/>
      <c r="B56" s="157"/>
      <c r="C56" s="215"/>
      <c r="D56" s="3"/>
      <c r="E56" s="154"/>
      <c r="F56" s="175"/>
      <c r="G56" s="2">
        <f>G55*$J$11/1000</f>
        <v>4.9940552</v>
      </c>
      <c r="H56" s="4"/>
      <c r="I56" s="6"/>
      <c r="J56" s="2">
        <f>J55*$Q$11/1000</f>
        <v>19.122774999999997</v>
      </c>
      <c r="K56" s="176"/>
      <c r="L56" s="241" t="s">
        <v>89</v>
      </c>
      <c r="M56" s="177" t="s">
        <v>28</v>
      </c>
      <c r="N56" s="178">
        <f>1.56/12*15</f>
        <v>1.9500000000000002</v>
      </c>
      <c r="O56" s="17">
        <f>E55*N56</f>
        <v>182.756925</v>
      </c>
      <c r="P56" s="179">
        <v>4</v>
      </c>
      <c r="Q56" s="19">
        <f>N56*P56*$N$9</f>
        <v>8.8675587000000018</v>
      </c>
      <c r="R56" s="237">
        <f>SUM(Q56:Q66)</f>
        <v>80.602982200125012</v>
      </c>
      <c r="S56" s="238"/>
      <c r="T56" s="240"/>
      <c r="W56" s="207"/>
    </row>
    <row r="57" spans="1:25" s="173" customFormat="1" ht="2.25" customHeight="1" x14ac:dyDescent="0.2">
      <c r="A57" s="174"/>
      <c r="B57" s="15"/>
      <c r="C57" s="215"/>
      <c r="D57" s="3"/>
      <c r="E57" s="154"/>
      <c r="F57" s="175"/>
      <c r="G57" s="180"/>
      <c r="H57" s="175"/>
      <c r="I57" s="181"/>
      <c r="J57" s="180"/>
      <c r="K57" s="176"/>
      <c r="L57" s="242"/>
      <c r="M57" s="182"/>
      <c r="N57" s="183"/>
      <c r="O57" s="184"/>
      <c r="P57" s="185"/>
      <c r="Q57" s="186"/>
      <c r="R57" s="238"/>
      <c r="S57" s="238"/>
      <c r="T57" s="240"/>
      <c r="W57" s="207"/>
    </row>
    <row r="58" spans="1:25" s="173" customFormat="1" ht="12.75" customHeight="1" x14ac:dyDescent="0.2">
      <c r="A58" s="174"/>
      <c r="B58" s="15"/>
      <c r="C58" s="215"/>
      <c r="D58" s="3"/>
      <c r="E58" s="154"/>
      <c r="F58" s="175"/>
      <c r="G58" s="180"/>
      <c r="H58" s="175"/>
      <c r="I58" s="181"/>
      <c r="J58" s="180"/>
      <c r="K58" s="176"/>
      <c r="L58" s="243" t="s">
        <v>90</v>
      </c>
      <c r="M58" s="187" t="s">
        <v>28</v>
      </c>
      <c r="N58" s="188">
        <f>5.46/12*15</f>
        <v>6.8250000000000002</v>
      </c>
      <c r="O58" s="26">
        <f>E55*N58</f>
        <v>639.64923749999991</v>
      </c>
      <c r="P58" s="189">
        <v>4</v>
      </c>
      <c r="Q58" s="96">
        <f>N58*P58*$N$9</f>
        <v>31.036455450000005</v>
      </c>
      <c r="R58" s="238"/>
      <c r="S58" s="238"/>
      <c r="T58" s="240"/>
      <c r="W58" s="207"/>
    </row>
    <row r="59" spans="1:25" s="173" customFormat="1" ht="1.5" customHeight="1" x14ac:dyDescent="0.2">
      <c r="A59" s="174"/>
      <c r="B59" s="15"/>
      <c r="C59" s="215"/>
      <c r="D59" s="3"/>
      <c r="E59" s="154"/>
      <c r="F59" s="175"/>
      <c r="G59" s="180"/>
      <c r="H59" s="175"/>
      <c r="I59" s="181"/>
      <c r="J59" s="180"/>
      <c r="K59" s="176"/>
      <c r="L59" s="242"/>
      <c r="M59" s="182"/>
      <c r="N59" s="183"/>
      <c r="O59" s="26">
        <f t="shared" ref="O59:O65" si="0">E57*N59</f>
        <v>0</v>
      </c>
      <c r="P59" s="185"/>
      <c r="Q59" s="96">
        <f t="shared" ref="Q59:Q66" si="1">N59*P59*$N$9</f>
        <v>0</v>
      </c>
      <c r="R59" s="238"/>
      <c r="S59" s="238"/>
      <c r="T59" s="240"/>
      <c r="W59" s="207"/>
    </row>
    <row r="60" spans="1:25" s="173" customFormat="1" ht="12.75" customHeight="1" x14ac:dyDescent="0.2">
      <c r="A60" s="174"/>
      <c r="B60" s="15"/>
      <c r="C60" s="215"/>
      <c r="D60" s="3"/>
      <c r="E60" s="154"/>
      <c r="F60" s="175"/>
      <c r="G60" s="180"/>
      <c r="H60" s="175"/>
      <c r="I60" s="181"/>
      <c r="J60" s="180"/>
      <c r="K60" s="176"/>
      <c r="L60" s="243" t="s">
        <v>35</v>
      </c>
      <c r="M60" s="187" t="s">
        <v>28</v>
      </c>
      <c r="N60" s="188">
        <f>3.12/12*15</f>
        <v>3.9000000000000004</v>
      </c>
      <c r="O60" s="26">
        <f>E55*N60</f>
        <v>365.51384999999999</v>
      </c>
      <c r="P60" s="189">
        <v>4</v>
      </c>
      <c r="Q60" s="96">
        <f t="shared" si="1"/>
        <v>17.735117400000004</v>
      </c>
      <c r="R60" s="238"/>
      <c r="S60" s="238"/>
      <c r="T60" s="240"/>
      <c r="W60" s="207"/>
    </row>
    <row r="61" spans="1:25" s="173" customFormat="1" ht="1.5" customHeight="1" x14ac:dyDescent="0.2">
      <c r="A61" s="174"/>
      <c r="B61" s="15"/>
      <c r="C61" s="215"/>
      <c r="D61" s="3"/>
      <c r="E61" s="154"/>
      <c r="F61" s="175"/>
      <c r="G61" s="180"/>
      <c r="H61" s="175"/>
      <c r="I61" s="181"/>
      <c r="J61" s="180"/>
      <c r="K61" s="176"/>
      <c r="L61" s="242"/>
      <c r="M61" s="182"/>
      <c r="N61" s="183"/>
      <c r="O61" s="26">
        <f t="shared" si="0"/>
        <v>0</v>
      </c>
      <c r="P61" s="185"/>
      <c r="Q61" s="96">
        <f t="shared" si="1"/>
        <v>0</v>
      </c>
      <c r="R61" s="238"/>
      <c r="S61" s="238"/>
      <c r="T61" s="240"/>
      <c r="W61" s="207"/>
    </row>
    <row r="62" spans="1:25" s="173" customFormat="1" ht="12.75" customHeight="1" x14ac:dyDescent="0.2">
      <c r="A62" s="174"/>
      <c r="B62" s="15"/>
      <c r="C62" s="215"/>
      <c r="D62" s="3"/>
      <c r="E62" s="154"/>
      <c r="F62" s="175"/>
      <c r="G62" s="180"/>
      <c r="H62" s="175"/>
      <c r="I62" s="181"/>
      <c r="J62" s="180"/>
      <c r="K62" s="176"/>
      <c r="L62" s="243" t="s">
        <v>91</v>
      </c>
      <c r="M62" s="187" t="s">
        <v>28</v>
      </c>
      <c r="N62" s="188">
        <f>1.56/12*15</f>
        <v>1.9500000000000002</v>
      </c>
      <c r="O62" s="26">
        <f>E55*N62</f>
        <v>182.756925</v>
      </c>
      <c r="P62" s="189">
        <v>4</v>
      </c>
      <c r="Q62" s="96">
        <f t="shared" si="1"/>
        <v>8.8675587000000018</v>
      </c>
      <c r="R62" s="238"/>
      <c r="S62" s="238"/>
      <c r="T62" s="240"/>
      <c r="W62" s="207"/>
    </row>
    <row r="63" spans="1:25" s="173" customFormat="1" ht="1.5" customHeight="1" x14ac:dyDescent="0.2">
      <c r="A63" s="174"/>
      <c r="B63" s="15"/>
      <c r="C63" s="215"/>
      <c r="D63" s="3"/>
      <c r="E63" s="154"/>
      <c r="F63" s="175"/>
      <c r="G63" s="180"/>
      <c r="H63" s="175"/>
      <c r="I63" s="181"/>
      <c r="J63" s="180"/>
      <c r="K63" s="176"/>
      <c r="L63" s="242"/>
      <c r="M63" s="182"/>
      <c r="N63" s="183"/>
      <c r="O63" s="26">
        <f t="shared" si="0"/>
        <v>0</v>
      </c>
      <c r="P63" s="185"/>
      <c r="Q63" s="96">
        <f t="shared" si="1"/>
        <v>0</v>
      </c>
      <c r="R63" s="238"/>
      <c r="S63" s="238"/>
      <c r="T63" s="240"/>
      <c r="W63" s="207"/>
    </row>
    <row r="64" spans="1:25" s="173" customFormat="1" ht="12.75" customHeight="1" x14ac:dyDescent="0.2">
      <c r="A64" s="174"/>
      <c r="B64" s="15"/>
      <c r="C64" s="215"/>
      <c r="D64" s="3"/>
      <c r="E64" s="154"/>
      <c r="F64" s="175"/>
      <c r="G64" s="180"/>
      <c r="H64" s="175"/>
      <c r="I64" s="181"/>
      <c r="J64" s="180"/>
      <c r="K64" s="176"/>
      <c r="L64" s="243" t="s">
        <v>92</v>
      </c>
      <c r="M64" s="187" t="s">
        <v>28</v>
      </c>
      <c r="N64" s="188">
        <f>3.9/12*15</f>
        <v>4.875</v>
      </c>
      <c r="O64" s="26">
        <f>E55*N64</f>
        <v>456.89231249999995</v>
      </c>
      <c r="P64" s="189">
        <v>2.5</v>
      </c>
      <c r="Q64" s="96">
        <f t="shared" si="1"/>
        <v>13.855560468750003</v>
      </c>
      <c r="R64" s="238"/>
      <c r="S64" s="238"/>
      <c r="T64" s="240"/>
      <c r="W64" s="207"/>
    </row>
    <row r="65" spans="1:25" s="173" customFormat="1" ht="0.75" customHeight="1" x14ac:dyDescent="0.2">
      <c r="A65" s="174"/>
      <c r="B65" s="15"/>
      <c r="C65" s="215"/>
      <c r="D65" s="3"/>
      <c r="E65" s="154"/>
      <c r="F65" s="175"/>
      <c r="G65" s="180"/>
      <c r="H65" s="175"/>
      <c r="I65" s="181"/>
      <c r="J65" s="180"/>
      <c r="K65" s="176"/>
      <c r="L65" s="242"/>
      <c r="M65" s="182"/>
      <c r="N65" s="183"/>
      <c r="O65" s="26">
        <f t="shared" si="0"/>
        <v>0</v>
      </c>
      <c r="P65" s="185"/>
      <c r="Q65" s="96">
        <f t="shared" si="1"/>
        <v>0</v>
      </c>
      <c r="R65" s="238"/>
      <c r="S65" s="238"/>
      <c r="T65" s="240"/>
      <c r="W65" s="207"/>
    </row>
    <row r="66" spans="1:25" s="173" customFormat="1" ht="13.5" customHeight="1" x14ac:dyDescent="0.2">
      <c r="A66" s="174"/>
      <c r="B66" s="15"/>
      <c r="C66" s="215"/>
      <c r="D66" s="3"/>
      <c r="E66" s="154"/>
      <c r="F66" s="175"/>
      <c r="G66" s="180"/>
      <c r="H66" s="175"/>
      <c r="I66" s="181"/>
      <c r="J66" s="180"/>
      <c r="K66" s="176"/>
      <c r="L66" s="190" t="s">
        <v>32</v>
      </c>
      <c r="M66" s="191" t="s">
        <v>28</v>
      </c>
      <c r="N66" s="192">
        <f>1.1/12*15</f>
        <v>1.375</v>
      </c>
      <c r="O66" s="26">
        <f>E55*N66</f>
        <v>128.86706249999997</v>
      </c>
      <c r="P66" s="193">
        <v>0.154</v>
      </c>
      <c r="Q66" s="96">
        <f t="shared" si="1"/>
        <v>0.24073148137500003</v>
      </c>
      <c r="R66" s="238"/>
      <c r="S66" s="238"/>
      <c r="T66" s="240"/>
      <c r="W66" s="207"/>
    </row>
    <row r="67" spans="1:25" s="173" customFormat="1" ht="9.75" customHeight="1" x14ac:dyDescent="0.2">
      <c r="A67" s="194"/>
      <c r="B67" s="106"/>
      <c r="C67" s="107"/>
      <c r="D67" s="108"/>
      <c r="E67" s="28"/>
      <c r="F67" s="195"/>
      <c r="G67" s="196"/>
      <c r="H67" s="195"/>
      <c r="I67" s="197"/>
      <c r="J67" s="196"/>
      <c r="K67" s="198"/>
      <c r="L67" s="199"/>
      <c r="M67" s="200"/>
      <c r="N67" s="201"/>
      <c r="O67" s="202"/>
      <c r="P67" s="195"/>
      <c r="Q67" s="203"/>
      <c r="R67" s="204"/>
      <c r="S67" s="204"/>
      <c r="T67" s="205"/>
      <c r="W67" s="207"/>
    </row>
    <row r="68" spans="1:25" ht="12.75" customHeight="1" x14ac:dyDescent="0.2">
      <c r="A68" s="161">
        <f>A55+1</f>
        <v>8</v>
      </c>
      <c r="B68" s="212" t="s">
        <v>36</v>
      </c>
      <c r="C68" s="214" t="s">
        <v>93</v>
      </c>
      <c r="D68" s="104" t="s">
        <v>29</v>
      </c>
      <c r="E68" s="109">
        <f>9372.15/100</f>
        <v>93.721499999999992</v>
      </c>
      <c r="F68" s="12"/>
      <c r="G68" s="2">
        <f>2.08</f>
        <v>2.08</v>
      </c>
      <c r="H68" s="12"/>
      <c r="I68" s="38"/>
      <c r="J68" s="2">
        <v>4.74</v>
      </c>
      <c r="K68" s="39"/>
      <c r="L68" s="8"/>
      <c r="M68" s="9"/>
      <c r="N68" s="10"/>
      <c r="O68" s="11"/>
      <c r="P68" s="12"/>
      <c r="Q68" s="13"/>
      <c r="R68" s="14">
        <f>G69+J69</f>
        <v>20.241246799999999</v>
      </c>
      <c r="S68" s="217">
        <f>R68+R69</f>
        <v>393.49725608000006</v>
      </c>
      <c r="T68" s="219">
        <f>E68*S68</f>
        <v>36879.153085701721</v>
      </c>
      <c r="V68" s="206">
        <f>S68*$V$10</f>
        <v>520.1534519022581</v>
      </c>
      <c r="W68" s="115">
        <f>V68*E68</f>
        <v>48749.561742457481</v>
      </c>
    </row>
    <row r="69" spans="1:25" ht="12.75" customHeight="1" x14ac:dyDescent="0.2">
      <c r="A69" s="174"/>
      <c r="B69" s="213"/>
      <c r="C69" s="215"/>
      <c r="E69" s="154"/>
      <c r="G69" s="2">
        <f>G68*$J$11/1000</f>
        <v>4.4774288000000002</v>
      </c>
      <c r="I69" s="6"/>
      <c r="J69" s="2">
        <f>J68*$Q$11/1000</f>
        <v>15.763817999999999</v>
      </c>
      <c r="K69" s="7"/>
      <c r="L69" s="221" t="s">
        <v>34</v>
      </c>
      <c r="M69" s="16" t="s">
        <v>27</v>
      </c>
      <c r="N69" s="17">
        <f>9.74+12.1/10*2</f>
        <v>12.16</v>
      </c>
      <c r="O69" s="17">
        <f>E68*N69</f>
        <v>1139.6534399999998</v>
      </c>
      <c r="P69" s="18">
        <v>27</v>
      </c>
      <c r="Q69" s="19">
        <f>N69*P69*$N$9</f>
        <v>373.25600928000006</v>
      </c>
      <c r="R69" s="154">
        <f>SUM(Q69:Q69)</f>
        <v>373.25600928000006</v>
      </c>
      <c r="S69" s="218"/>
      <c r="T69" s="220"/>
      <c r="V69" s="15"/>
      <c r="W69" s="208"/>
    </row>
    <row r="70" spans="1:25" ht="12.75" customHeight="1" x14ac:dyDescent="0.2">
      <c r="A70" s="174"/>
      <c r="B70" s="213"/>
      <c r="C70" s="215"/>
      <c r="E70" s="154"/>
      <c r="I70" s="6"/>
      <c r="K70" s="7"/>
      <c r="L70" s="222"/>
      <c r="M70" s="90"/>
      <c r="N70" s="91"/>
      <c r="O70" s="92"/>
      <c r="P70" s="93"/>
      <c r="Q70" s="94"/>
      <c r="R70" s="154"/>
      <c r="S70" s="154"/>
      <c r="T70" s="37"/>
      <c r="V70" s="15"/>
      <c r="W70" s="208"/>
    </row>
    <row r="71" spans="1:25" ht="18" customHeight="1" x14ac:dyDescent="0.2">
      <c r="A71" s="194"/>
      <c r="B71" s="111"/>
      <c r="C71" s="216"/>
      <c r="D71" s="108"/>
      <c r="E71" s="28"/>
      <c r="F71" s="29"/>
      <c r="G71" s="30"/>
      <c r="H71" s="29"/>
      <c r="I71" s="31"/>
      <c r="J71" s="30"/>
      <c r="K71" s="32"/>
      <c r="L71" s="41"/>
      <c r="M71" s="42"/>
      <c r="N71" s="43"/>
      <c r="O71" s="44"/>
      <c r="P71" s="29"/>
      <c r="Q71" s="45"/>
      <c r="R71" s="28"/>
      <c r="S71" s="28"/>
      <c r="T71" s="46"/>
      <c r="V71" s="15"/>
      <c r="W71" s="209"/>
    </row>
    <row r="72" spans="1:25" ht="12.75" thickBot="1" x14ac:dyDescent="0.25">
      <c r="A72" s="127"/>
      <c r="B72" s="64"/>
      <c r="C72" s="97" t="s">
        <v>44</v>
      </c>
      <c r="D72" s="66"/>
      <c r="E72" s="98"/>
      <c r="F72" s="68"/>
      <c r="G72" s="69"/>
      <c r="H72" s="68"/>
      <c r="I72" s="99"/>
      <c r="J72" s="69"/>
      <c r="K72" s="100"/>
      <c r="L72" s="70"/>
      <c r="M72" s="71"/>
      <c r="N72" s="72"/>
      <c r="O72" s="72"/>
      <c r="P72" s="68"/>
      <c r="Q72" s="69"/>
      <c r="R72" s="73"/>
      <c r="S72" s="73"/>
      <c r="T72" s="74" t="e">
        <f>SUM(T51:T71)</f>
        <v>#REF!</v>
      </c>
      <c r="V72" s="73"/>
      <c r="W72" s="128">
        <f>SUM(W51:W71)</f>
        <v>69208.758637824678</v>
      </c>
      <c r="X72" s="4">
        <f>W72/$W$121*100</f>
        <v>57.227402214021836</v>
      </c>
      <c r="Y72" s="15" t="s">
        <v>85</v>
      </c>
    </row>
    <row r="73" spans="1:25" ht="20.25" customHeight="1" thickTop="1" x14ac:dyDescent="0.2">
      <c r="A73" s="294" t="s">
        <v>58</v>
      </c>
      <c r="B73" s="295"/>
      <c r="C73" s="296"/>
      <c r="D73" s="295"/>
      <c r="E73" s="296"/>
      <c r="F73" s="295"/>
      <c r="G73" s="295"/>
      <c r="H73" s="295"/>
      <c r="I73" s="297"/>
      <c r="J73" s="295"/>
      <c r="K73" s="298"/>
      <c r="L73" s="295"/>
      <c r="M73" s="295"/>
      <c r="N73" s="295"/>
      <c r="O73" s="295"/>
      <c r="P73" s="295"/>
      <c r="Q73" s="295"/>
      <c r="R73" s="295"/>
      <c r="S73" s="295"/>
      <c r="T73" s="299"/>
      <c r="V73" s="15"/>
      <c r="W73" s="139"/>
    </row>
    <row r="74" spans="1:25" ht="12.75" customHeight="1" x14ac:dyDescent="0.2">
      <c r="A74" s="123">
        <f>A68+1</f>
        <v>9</v>
      </c>
      <c r="B74" s="114" t="s">
        <v>41</v>
      </c>
      <c r="C74" s="214" t="s">
        <v>52</v>
      </c>
      <c r="D74" s="104" t="s">
        <v>28</v>
      </c>
      <c r="E74" s="153">
        <v>37.01</v>
      </c>
      <c r="F74" s="12"/>
      <c r="G74" s="2"/>
      <c r="H74" s="12"/>
      <c r="I74" s="38"/>
      <c r="J74" s="2"/>
      <c r="K74" s="39"/>
      <c r="L74" s="8"/>
      <c r="M74" s="9"/>
      <c r="N74" s="10"/>
      <c r="O74" s="11"/>
      <c r="P74" s="12"/>
      <c r="Q74" s="13"/>
      <c r="R74" s="14">
        <f>G75+J75</f>
        <v>0</v>
      </c>
      <c r="S74" s="217">
        <f>R74+R75</f>
        <v>4.5474660000000009</v>
      </c>
      <c r="T74" s="219">
        <f>E74*S74</f>
        <v>168.30171666000001</v>
      </c>
      <c r="V74" s="115">
        <f>S74*$V$10</f>
        <v>6.0111731422779231</v>
      </c>
      <c r="W74" s="115">
        <f>V74*E74</f>
        <v>222.47351799570592</v>
      </c>
    </row>
    <row r="75" spans="1:25" ht="12.75" customHeight="1" x14ac:dyDescent="0.2">
      <c r="A75" s="124"/>
      <c r="B75" s="105"/>
      <c r="C75" s="215"/>
      <c r="E75" s="154"/>
      <c r="G75" s="2">
        <f>G74*$J$24/1000</f>
        <v>0</v>
      </c>
      <c r="I75" s="6"/>
      <c r="J75" s="2">
        <f>J74*$Q$24/1000</f>
        <v>0</v>
      </c>
      <c r="K75" s="7"/>
      <c r="L75" s="155" t="s">
        <v>46</v>
      </c>
      <c r="M75" s="16" t="s">
        <v>28</v>
      </c>
      <c r="N75" s="17">
        <v>1</v>
      </c>
      <c r="O75" s="17">
        <f>E74*N75</f>
        <v>37.01</v>
      </c>
      <c r="P75" s="18">
        <v>4</v>
      </c>
      <c r="Q75" s="19">
        <f>N75*P75*$N$22</f>
        <v>4.5474660000000009</v>
      </c>
      <c r="R75" s="217">
        <f>SUM(Q75:Q76)</f>
        <v>4.5474660000000009</v>
      </c>
      <c r="S75" s="218"/>
      <c r="T75" s="220"/>
      <c r="V75" s="116"/>
      <c r="W75" s="116"/>
    </row>
    <row r="76" spans="1:25" ht="12.75" customHeight="1" x14ac:dyDescent="0.2">
      <c r="A76" s="124"/>
      <c r="B76" s="157"/>
      <c r="C76" s="215"/>
      <c r="E76" s="154"/>
      <c r="I76" s="6"/>
      <c r="K76" s="7"/>
      <c r="L76" s="24"/>
      <c r="M76" s="25"/>
      <c r="N76" s="26"/>
      <c r="O76" s="26"/>
      <c r="P76" s="27"/>
      <c r="Q76" s="96"/>
      <c r="R76" s="218"/>
      <c r="S76" s="218"/>
      <c r="T76" s="220"/>
      <c r="V76" s="116"/>
      <c r="W76" s="116"/>
    </row>
    <row r="77" spans="1:25" ht="12" customHeight="1" x14ac:dyDescent="0.2">
      <c r="A77" s="125"/>
      <c r="B77" s="106"/>
      <c r="C77" s="107"/>
      <c r="D77" s="108"/>
      <c r="E77" s="28"/>
      <c r="F77" s="29"/>
      <c r="G77" s="30"/>
      <c r="H77" s="29"/>
      <c r="I77" s="31"/>
      <c r="J77" s="30"/>
      <c r="K77" s="32"/>
      <c r="L77" s="41"/>
      <c r="M77" s="42"/>
      <c r="N77" s="43"/>
      <c r="O77" s="44"/>
      <c r="P77" s="29"/>
      <c r="Q77" s="45"/>
      <c r="R77" s="28"/>
      <c r="S77" s="28"/>
      <c r="T77" s="46"/>
      <c r="V77" s="28"/>
      <c r="W77" s="126"/>
    </row>
    <row r="78" spans="1:25" ht="12.75" customHeight="1" x14ac:dyDescent="0.2">
      <c r="A78" s="123">
        <f>+A74+1</f>
        <v>10</v>
      </c>
      <c r="B78" s="114" t="s">
        <v>50</v>
      </c>
      <c r="C78" s="214" t="s">
        <v>83</v>
      </c>
      <c r="D78" s="104" t="s">
        <v>47</v>
      </c>
      <c r="E78" s="153">
        <v>805.91</v>
      </c>
      <c r="F78" s="12"/>
      <c r="G78" s="2">
        <v>0.87</v>
      </c>
      <c r="H78" s="12"/>
      <c r="I78" s="38"/>
      <c r="J78" s="2">
        <v>1.67</v>
      </c>
      <c r="K78" s="39"/>
      <c r="L78" s="8"/>
      <c r="M78" s="9"/>
      <c r="N78" s="10"/>
      <c r="O78" s="11"/>
      <c r="P78" s="12"/>
      <c r="Q78" s="13"/>
      <c r="R78" s="14">
        <f>G79+J79</f>
        <v>7.4266896999999998</v>
      </c>
      <c r="S78" s="217">
        <f>R78+R79</f>
        <v>18.681668050000003</v>
      </c>
      <c r="T78" s="219">
        <f>E78*S78</f>
        <v>15055.743098175501</v>
      </c>
      <c r="V78" s="115">
        <f>S78*$V$10</f>
        <v>24.694795130983184</v>
      </c>
      <c r="W78" s="115">
        <f>V78*E78</f>
        <v>19901.782344010659</v>
      </c>
    </row>
    <row r="79" spans="1:25" ht="34.5" customHeight="1" x14ac:dyDescent="0.2">
      <c r="A79" s="124"/>
      <c r="B79" s="105"/>
      <c r="C79" s="215"/>
      <c r="E79" s="154"/>
      <c r="G79" s="2">
        <f>G78*$J$24/1000</f>
        <v>1.8727707</v>
      </c>
      <c r="I79" s="6"/>
      <c r="J79" s="2">
        <f>J78*$Q$24/1000</f>
        <v>5.5539189999999996</v>
      </c>
      <c r="K79" s="7"/>
      <c r="L79" s="155" t="s">
        <v>51</v>
      </c>
      <c r="M79" s="101" t="s">
        <v>47</v>
      </c>
      <c r="N79" s="102">
        <v>1</v>
      </c>
      <c r="O79" s="102">
        <f>E78*N79</f>
        <v>805.91</v>
      </c>
      <c r="P79" s="18">
        <v>9.9</v>
      </c>
      <c r="Q79" s="19">
        <f>N79*P79*$N$22</f>
        <v>11.254978350000002</v>
      </c>
      <c r="R79" s="217">
        <f>SUM(Q79:Q80)</f>
        <v>11.254978350000002</v>
      </c>
      <c r="S79" s="218"/>
      <c r="T79" s="220"/>
      <c r="V79" s="116"/>
      <c r="W79" s="116"/>
    </row>
    <row r="80" spans="1:25" ht="21" customHeight="1" x14ac:dyDescent="0.2">
      <c r="A80" s="124"/>
      <c r="B80" s="157"/>
      <c r="C80" s="215"/>
      <c r="E80" s="154"/>
      <c r="I80" s="6"/>
      <c r="K80" s="7"/>
      <c r="L80" s="24"/>
      <c r="M80" s="25"/>
      <c r="N80" s="26"/>
      <c r="O80" s="26"/>
      <c r="P80" s="27"/>
      <c r="Q80" s="96"/>
      <c r="R80" s="218"/>
      <c r="S80" s="218"/>
      <c r="T80" s="220"/>
      <c r="V80" s="116"/>
      <c r="W80" s="116"/>
    </row>
    <row r="81" spans="1:25" ht="12" customHeight="1" x14ac:dyDescent="0.2">
      <c r="A81" s="125"/>
      <c r="B81" s="106"/>
      <c r="C81" s="107"/>
      <c r="D81" s="108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28"/>
      <c r="W81" s="126"/>
    </row>
    <row r="82" spans="1:25" ht="12.75" customHeight="1" x14ac:dyDescent="0.2">
      <c r="A82" s="123">
        <f>+A78+1</f>
        <v>11</v>
      </c>
      <c r="B82" s="114" t="s">
        <v>41</v>
      </c>
      <c r="C82" s="214" t="s">
        <v>53</v>
      </c>
      <c r="D82" s="104" t="s">
        <v>47</v>
      </c>
      <c r="E82" s="153">
        <f>E78/5</f>
        <v>161.18199999999999</v>
      </c>
      <c r="F82" s="12"/>
      <c r="G82" s="2"/>
      <c r="H82" s="12"/>
      <c r="I82" s="38"/>
      <c r="J82" s="2"/>
      <c r="K82" s="39"/>
      <c r="L82" s="8"/>
      <c r="M82" s="9"/>
      <c r="N82" s="10"/>
      <c r="O82" s="11"/>
      <c r="P82" s="12"/>
      <c r="Q82" s="13"/>
      <c r="R82" s="14">
        <f>G83+J83</f>
        <v>0</v>
      </c>
      <c r="S82" s="217">
        <f>R82+R83</f>
        <v>2.0008850400000004</v>
      </c>
      <c r="T82" s="219">
        <f>E82*S82</f>
        <v>322.50665251728003</v>
      </c>
      <c r="V82" s="115">
        <f>S82*$V$10</f>
        <v>2.644916182602286</v>
      </c>
      <c r="W82" s="115">
        <f>V82*E82</f>
        <v>426.31288014420164</v>
      </c>
    </row>
    <row r="83" spans="1:25" ht="12.75" customHeight="1" x14ac:dyDescent="0.2">
      <c r="A83" s="124"/>
      <c r="B83" s="105"/>
      <c r="C83" s="215"/>
      <c r="E83" s="154"/>
      <c r="G83" s="2">
        <f>G82*$J$24/1000</f>
        <v>0</v>
      </c>
      <c r="I83" s="6"/>
      <c r="J83" s="2">
        <f>J82*$Q$24/1000</f>
        <v>0</v>
      </c>
      <c r="K83" s="7"/>
      <c r="L83" s="155" t="s">
        <v>54</v>
      </c>
      <c r="M83" s="16" t="s">
        <v>48</v>
      </c>
      <c r="N83" s="17">
        <v>0.8</v>
      </c>
      <c r="O83" s="17">
        <f>E82*N83</f>
        <v>128.94559999999998</v>
      </c>
      <c r="P83" s="18">
        <v>2.2000000000000002</v>
      </c>
      <c r="Q83" s="19">
        <f>N83*P83*$N$22</f>
        <v>2.0008850400000004</v>
      </c>
      <c r="R83" s="217">
        <f>SUM(Q83:Q84)</f>
        <v>2.0008850400000004</v>
      </c>
      <c r="S83" s="218"/>
      <c r="T83" s="220"/>
      <c r="V83" s="116"/>
      <c r="W83" s="116"/>
    </row>
    <row r="84" spans="1:25" ht="12.75" customHeight="1" x14ac:dyDescent="0.2">
      <c r="A84" s="124"/>
      <c r="B84" s="157"/>
      <c r="C84" s="215"/>
      <c r="E84" s="154"/>
      <c r="I84" s="6"/>
      <c r="K84" s="7"/>
      <c r="L84" s="24"/>
      <c r="M84" s="25"/>
      <c r="N84" s="26"/>
      <c r="O84" s="26"/>
      <c r="P84" s="27"/>
      <c r="Q84" s="96"/>
      <c r="R84" s="218"/>
      <c r="S84" s="218"/>
      <c r="T84" s="220"/>
      <c r="V84" s="116"/>
      <c r="W84" s="116"/>
    </row>
    <row r="85" spans="1:25" ht="12" customHeight="1" x14ac:dyDescent="0.2">
      <c r="A85" s="125"/>
      <c r="B85" s="106"/>
      <c r="C85" s="107"/>
      <c r="D85" s="108"/>
      <c r="E85" s="28"/>
      <c r="F85" s="29"/>
      <c r="G85" s="30"/>
      <c r="H85" s="29"/>
      <c r="I85" s="31"/>
      <c r="J85" s="30"/>
      <c r="K85" s="32"/>
      <c r="L85" s="41"/>
      <c r="M85" s="42"/>
      <c r="N85" s="43"/>
      <c r="O85" s="44"/>
      <c r="P85" s="29"/>
      <c r="Q85" s="45"/>
      <c r="R85" s="28"/>
      <c r="S85" s="28"/>
      <c r="T85" s="46"/>
      <c r="V85" s="28"/>
      <c r="W85" s="126"/>
    </row>
    <row r="86" spans="1:25" ht="12.75" customHeight="1" x14ac:dyDescent="0.2">
      <c r="A86" s="123">
        <f>A82+1</f>
        <v>12</v>
      </c>
      <c r="B86" s="156" t="s">
        <v>55</v>
      </c>
      <c r="C86" s="214" t="s">
        <v>56</v>
      </c>
      <c r="D86" s="104" t="s">
        <v>28</v>
      </c>
      <c r="E86" s="153">
        <f>151.99</f>
        <v>151.99</v>
      </c>
      <c r="F86" s="12"/>
      <c r="G86" s="2">
        <f>8.13/1000</f>
        <v>8.1300000000000001E-3</v>
      </c>
      <c r="H86" s="12"/>
      <c r="I86" s="38"/>
      <c r="J86" s="2">
        <f>172.87/1000</f>
        <v>0.17287</v>
      </c>
      <c r="K86" s="39"/>
      <c r="L86" s="8"/>
      <c r="M86" s="9"/>
      <c r="N86" s="10"/>
      <c r="O86" s="10"/>
      <c r="P86" s="12"/>
      <c r="Q86" s="13"/>
      <c r="R86" s="14">
        <f>G87+J87</f>
        <v>0.59241447829999994</v>
      </c>
      <c r="S86" s="217">
        <f>R86+R87</f>
        <v>0.59241447829999994</v>
      </c>
      <c r="T86" s="219">
        <f>E86*S86</f>
        <v>90.041076556816989</v>
      </c>
      <c r="V86" s="115">
        <f>S86*$V$10</f>
        <v>0.78309678424281703</v>
      </c>
      <c r="W86" s="115">
        <f>V86*E86</f>
        <v>119.02288023706576</v>
      </c>
    </row>
    <row r="87" spans="1:25" ht="12.75" customHeight="1" x14ac:dyDescent="0.2">
      <c r="A87" s="124"/>
      <c r="B87" s="157"/>
      <c r="C87" s="215"/>
      <c r="E87" s="154"/>
      <c r="G87" s="2">
        <f>G86*$J$24/1000</f>
        <v>1.7500719299999998E-2</v>
      </c>
      <c r="I87" s="6"/>
      <c r="J87" s="2">
        <f>J86*$Q$24/1000</f>
        <v>0.57491375899999997</v>
      </c>
      <c r="K87" s="7"/>
      <c r="L87" s="286"/>
      <c r="M87" s="16"/>
      <c r="N87" s="17"/>
      <c r="O87" s="40"/>
      <c r="P87" s="18"/>
      <c r="Q87" s="19"/>
      <c r="R87" s="154">
        <f>SUM(Q87:Q87)</f>
        <v>0</v>
      </c>
      <c r="S87" s="218"/>
      <c r="T87" s="220"/>
      <c r="V87" s="116"/>
      <c r="W87" s="116"/>
    </row>
    <row r="88" spans="1:25" ht="41.25" customHeight="1" x14ac:dyDescent="0.2">
      <c r="A88" s="124"/>
      <c r="C88" s="215"/>
      <c r="E88" s="154"/>
      <c r="I88" s="6"/>
      <c r="K88" s="7"/>
      <c r="L88" s="287"/>
      <c r="M88" s="20"/>
      <c r="N88" s="21"/>
      <c r="O88" s="21"/>
      <c r="P88" s="22"/>
      <c r="Q88" s="23"/>
      <c r="R88" s="154"/>
      <c r="S88" s="154"/>
      <c r="T88" s="37"/>
      <c r="V88" s="154"/>
      <c r="W88" s="116"/>
    </row>
    <row r="89" spans="1:25" ht="12.75" customHeight="1" x14ac:dyDescent="0.2">
      <c r="A89" s="123">
        <f>A86+1</f>
        <v>13</v>
      </c>
      <c r="B89" s="156" t="s">
        <v>41</v>
      </c>
      <c r="C89" s="214" t="s">
        <v>49</v>
      </c>
      <c r="D89" s="104" t="s">
        <v>27</v>
      </c>
      <c r="E89" s="153">
        <f>E86*1.8</f>
        <v>273.58200000000005</v>
      </c>
      <c r="F89" s="12"/>
      <c r="G89" s="2"/>
      <c r="H89" s="12"/>
      <c r="I89" s="38"/>
      <c r="J89" s="2"/>
      <c r="K89" s="39"/>
      <c r="L89" s="8"/>
      <c r="M89" s="9"/>
      <c r="N89" s="10"/>
      <c r="O89" s="10"/>
      <c r="P89" s="12"/>
      <c r="Q89" s="13"/>
      <c r="R89" s="14">
        <f>0.2+9*0.05</f>
        <v>0.65</v>
      </c>
      <c r="S89" s="217">
        <f>R89+R90</f>
        <v>0.65</v>
      </c>
      <c r="T89" s="219">
        <f>E89*S89</f>
        <v>177.82830000000004</v>
      </c>
      <c r="V89" s="115">
        <f>S89*$V$10</f>
        <v>0.85921753840064985</v>
      </c>
      <c r="W89" s="115">
        <f>V89*E89</f>
        <v>235.06645259072664</v>
      </c>
    </row>
    <row r="90" spans="1:25" ht="12.75" customHeight="1" x14ac:dyDescent="0.2">
      <c r="A90" s="124"/>
      <c r="B90" s="157"/>
      <c r="C90" s="215"/>
      <c r="E90" s="154"/>
      <c r="G90" s="2">
        <f>G89*$J$24/1000</f>
        <v>0</v>
      </c>
      <c r="I90" s="6"/>
      <c r="J90" s="2">
        <f>J89*$Q$24/1000</f>
        <v>0</v>
      </c>
      <c r="K90" s="7"/>
      <c r="L90" s="286"/>
      <c r="M90" s="16"/>
      <c r="N90" s="17"/>
      <c r="O90" s="40"/>
      <c r="P90" s="18"/>
      <c r="Q90" s="19"/>
      <c r="R90" s="154">
        <f>SUM(Q90:Q90)</f>
        <v>0</v>
      </c>
      <c r="S90" s="218"/>
      <c r="T90" s="220"/>
      <c r="V90" s="116"/>
      <c r="W90" s="116"/>
    </row>
    <row r="91" spans="1:25" ht="28.5" customHeight="1" x14ac:dyDescent="0.2">
      <c r="A91" s="124"/>
      <c r="C91" s="215"/>
      <c r="E91" s="154"/>
      <c r="I91" s="6"/>
      <c r="K91" s="7"/>
      <c r="L91" s="287"/>
      <c r="M91" s="20"/>
      <c r="N91" s="21"/>
      <c r="O91" s="21"/>
      <c r="P91" s="22"/>
      <c r="Q91" s="23"/>
      <c r="R91" s="154"/>
      <c r="S91" s="154"/>
      <c r="T91" s="37"/>
      <c r="V91" s="154"/>
      <c r="W91" s="116"/>
    </row>
    <row r="92" spans="1:25" ht="12.75" thickBot="1" x14ac:dyDescent="0.25">
      <c r="A92" s="127"/>
      <c r="B92" s="64"/>
      <c r="C92" s="97" t="s">
        <v>44</v>
      </c>
      <c r="D92" s="66"/>
      <c r="E92" s="98"/>
      <c r="F92" s="68"/>
      <c r="G92" s="69"/>
      <c r="H92" s="68"/>
      <c r="I92" s="99"/>
      <c r="J92" s="69"/>
      <c r="K92" s="100"/>
      <c r="L92" s="70"/>
      <c r="M92" s="71"/>
      <c r="N92" s="72"/>
      <c r="O92" s="72"/>
      <c r="P92" s="68"/>
      <c r="Q92" s="69"/>
      <c r="R92" s="73"/>
      <c r="S92" s="73"/>
      <c r="T92" s="74">
        <f>SUM(T74:T91)</f>
        <v>15814.420843909598</v>
      </c>
      <c r="V92" s="73"/>
      <c r="W92" s="128">
        <f>SUM(W74:W91)</f>
        <v>20904.658074978357</v>
      </c>
      <c r="X92" s="4">
        <f>W92/$W$121*100</f>
        <v>17.285662961588812</v>
      </c>
      <c r="Y92" s="15" t="s">
        <v>85</v>
      </c>
    </row>
    <row r="93" spans="1:25" ht="20.25" customHeight="1" thickTop="1" x14ac:dyDescent="0.2">
      <c r="A93" s="294" t="s">
        <v>59</v>
      </c>
      <c r="B93" s="295"/>
      <c r="C93" s="296"/>
      <c r="D93" s="295"/>
      <c r="E93" s="296"/>
      <c r="F93" s="295"/>
      <c r="G93" s="295"/>
      <c r="H93" s="295"/>
      <c r="I93" s="297"/>
      <c r="J93" s="295"/>
      <c r="K93" s="298"/>
      <c r="L93" s="295"/>
      <c r="M93" s="295"/>
      <c r="N93" s="295"/>
      <c r="O93" s="295"/>
      <c r="P93" s="295"/>
      <c r="Q93" s="295"/>
      <c r="R93" s="295"/>
      <c r="S93" s="295"/>
      <c r="T93" s="299"/>
      <c r="V93" s="15"/>
      <c r="W93" s="139"/>
    </row>
    <row r="94" spans="1:25" ht="12.75" customHeight="1" x14ac:dyDescent="0.2">
      <c r="A94" s="123">
        <f>A88+1</f>
        <v>1</v>
      </c>
      <c r="B94" s="103" t="s">
        <v>60</v>
      </c>
      <c r="C94" s="214" t="s">
        <v>61</v>
      </c>
      <c r="D94" s="104" t="s">
        <v>28</v>
      </c>
      <c r="E94" s="153">
        <v>161.18</v>
      </c>
      <c r="F94" s="12"/>
      <c r="G94" s="2">
        <v>7.0000000000000007E-2</v>
      </c>
      <c r="H94" s="12"/>
      <c r="I94" s="38"/>
      <c r="J94" s="2">
        <v>0.21</v>
      </c>
      <c r="K94" s="39"/>
      <c r="L94" s="8"/>
      <c r="M94" s="9"/>
      <c r="N94" s="10"/>
      <c r="O94" s="11"/>
      <c r="P94" s="12"/>
      <c r="Q94" s="13"/>
      <c r="R94" s="14">
        <f>G95+J95</f>
        <v>0.84907969999999988</v>
      </c>
      <c r="S94" s="217">
        <f>R94+R95</f>
        <v>5.8600461720500014</v>
      </c>
      <c r="T94" s="219">
        <f>E94*S94</f>
        <v>944.52224201101922</v>
      </c>
      <c r="V94" s="115">
        <f>S94*$V$10</f>
        <v>7.7462376105583886</v>
      </c>
      <c r="W94" s="115">
        <f>V94*E94</f>
        <v>1248.5385780698011</v>
      </c>
    </row>
    <row r="95" spans="1:25" ht="12.75" customHeight="1" x14ac:dyDescent="0.2">
      <c r="A95" s="124"/>
      <c r="B95" s="105"/>
      <c r="C95" s="215"/>
      <c r="E95" s="154"/>
      <c r="G95" s="2">
        <f>G94*$J$24/1000</f>
        <v>0.1506827</v>
      </c>
      <c r="I95" s="6"/>
      <c r="J95" s="2">
        <f>J94*$Q$24/1000</f>
        <v>0.69839699999999993</v>
      </c>
      <c r="K95" s="7"/>
      <c r="L95" s="155" t="s">
        <v>46</v>
      </c>
      <c r="M95" s="16" t="s">
        <v>28</v>
      </c>
      <c r="N95" s="17">
        <v>1.1000000000000001</v>
      </c>
      <c r="O95" s="17">
        <f>E94*N95</f>
        <v>177.29800000000003</v>
      </c>
      <c r="P95" s="18">
        <v>4</v>
      </c>
      <c r="Q95" s="19">
        <f>N95*P95*$N$22</f>
        <v>5.0022126000000018</v>
      </c>
      <c r="R95" s="217">
        <f>SUM(Q95:Q96)</f>
        <v>5.0109664720500016</v>
      </c>
      <c r="S95" s="218"/>
      <c r="T95" s="220"/>
      <c r="V95" s="116"/>
      <c r="W95" s="116"/>
    </row>
    <row r="96" spans="1:25" ht="12.75" customHeight="1" x14ac:dyDescent="0.2">
      <c r="A96" s="124"/>
      <c r="B96" s="157"/>
      <c r="C96" s="215"/>
      <c r="E96" s="154"/>
      <c r="I96" s="6"/>
      <c r="K96" s="7"/>
      <c r="L96" s="24" t="s">
        <v>32</v>
      </c>
      <c r="M96" s="25" t="s">
        <v>28</v>
      </c>
      <c r="N96" s="26">
        <v>0.05</v>
      </c>
      <c r="O96" s="26">
        <f>E94*N96</f>
        <v>8.0590000000000011</v>
      </c>
      <c r="P96" s="27">
        <v>0.154</v>
      </c>
      <c r="Q96" s="96">
        <f>N96*P96*$N$22</f>
        <v>8.7538720500000018E-3</v>
      </c>
      <c r="R96" s="218"/>
      <c r="S96" s="218"/>
      <c r="T96" s="220"/>
      <c r="V96" s="116"/>
      <c r="W96" s="116"/>
    </row>
    <row r="97" spans="1:23" ht="12" customHeight="1" x14ac:dyDescent="0.2">
      <c r="A97" s="125"/>
      <c r="B97" s="106"/>
      <c r="C97" s="107"/>
      <c r="D97" s="108"/>
      <c r="E97" s="28"/>
      <c r="F97" s="29"/>
      <c r="G97" s="30"/>
      <c r="H97" s="29"/>
      <c r="I97" s="31"/>
      <c r="J97" s="30"/>
      <c r="K97" s="32"/>
      <c r="L97" s="41"/>
      <c r="M97" s="42"/>
      <c r="N97" s="43"/>
      <c r="O97" s="44"/>
      <c r="P97" s="29"/>
      <c r="Q97" s="45"/>
      <c r="R97" s="28"/>
      <c r="S97" s="28"/>
      <c r="T97" s="46"/>
      <c r="V97" s="28"/>
      <c r="W97" s="126"/>
    </row>
    <row r="98" spans="1:23" ht="12.75" customHeight="1" x14ac:dyDescent="0.2">
      <c r="A98" s="123">
        <f>A94+1</f>
        <v>2</v>
      </c>
      <c r="B98" s="212" t="s">
        <v>69</v>
      </c>
      <c r="C98" s="214" t="s">
        <v>70</v>
      </c>
      <c r="D98" s="104" t="s">
        <v>47</v>
      </c>
      <c r="E98" s="210">
        <f>805.91</f>
        <v>805.91</v>
      </c>
      <c r="F98" s="12"/>
      <c r="G98" s="2">
        <f>40.1/100</f>
        <v>0.40100000000000002</v>
      </c>
      <c r="H98" s="12"/>
      <c r="I98" s="38"/>
      <c r="J98" s="2">
        <f>0.71/100</f>
        <v>7.0999999999999995E-3</v>
      </c>
      <c r="K98" s="39"/>
      <c r="L98" s="8"/>
      <c r="M98" s="9"/>
      <c r="N98" s="10"/>
      <c r="O98" s="10"/>
      <c r="P98" s="12"/>
      <c r="Q98" s="13"/>
      <c r="R98" s="14">
        <f>G99+J99</f>
        <v>0.88680908000000003</v>
      </c>
      <c r="S98" s="217">
        <f>R98+R99</f>
        <v>6.1619901478490009</v>
      </c>
      <c r="T98" s="219">
        <f>E98*S98</f>
        <v>4966.0094800529878</v>
      </c>
      <c r="V98" s="115">
        <f>S98*$V$10</f>
        <v>8.1453692407444223</v>
      </c>
      <c r="W98" s="115">
        <f>V98*E98</f>
        <v>6564.4345248083373</v>
      </c>
    </row>
    <row r="99" spans="1:23" ht="24" customHeight="1" x14ac:dyDescent="0.2">
      <c r="A99" s="124"/>
      <c r="B99" s="322"/>
      <c r="C99" s="323"/>
      <c r="E99" s="211"/>
      <c r="G99" s="2">
        <f>G98*$J$24/1000</f>
        <v>0.86319661000000003</v>
      </c>
      <c r="I99" s="6"/>
      <c r="J99" s="2">
        <f>J98*$Q$24/1000</f>
        <v>2.361247E-2</v>
      </c>
      <c r="K99" s="7"/>
      <c r="L99" s="155" t="s">
        <v>71</v>
      </c>
      <c r="M99" s="101" t="s">
        <v>47</v>
      </c>
      <c r="N99" s="102">
        <v>1</v>
      </c>
      <c r="O99" s="112">
        <f>E98*N99</f>
        <v>805.91</v>
      </c>
      <c r="P99" s="18">
        <v>2.5</v>
      </c>
      <c r="Q99" s="19">
        <f>N99*P99*$N$22</f>
        <v>2.8421662500000004</v>
      </c>
      <c r="R99" s="217">
        <f>SUM(Q99:Q101)</f>
        <v>5.275181067849001</v>
      </c>
      <c r="S99" s="324"/>
      <c r="T99" s="325"/>
      <c r="V99" s="117"/>
      <c r="W99" s="117"/>
    </row>
    <row r="100" spans="1:23" ht="12.75" customHeight="1" x14ac:dyDescent="0.2">
      <c r="A100" s="124"/>
      <c r="B100" s="158"/>
      <c r="C100" s="323"/>
      <c r="E100" s="211"/>
      <c r="I100" s="6"/>
      <c r="K100" s="7"/>
      <c r="L100" s="24" t="s">
        <v>67</v>
      </c>
      <c r="M100" s="25" t="s">
        <v>28</v>
      </c>
      <c r="N100" s="26">
        <f>5.1/100</f>
        <v>5.0999999999999997E-2</v>
      </c>
      <c r="O100" s="110">
        <f>E98*N100</f>
        <v>41.101409999999994</v>
      </c>
      <c r="P100" s="27">
        <v>29.806000000000001</v>
      </c>
      <c r="Q100" s="96">
        <f>N100*P100*$N$22</f>
        <v>1.7281575878490003</v>
      </c>
      <c r="R100" s="218"/>
      <c r="S100" s="324"/>
      <c r="T100" s="325"/>
      <c r="V100" s="117"/>
      <c r="W100" s="117"/>
    </row>
    <row r="101" spans="1:23" ht="12.75" customHeight="1" x14ac:dyDescent="0.2">
      <c r="A101" s="124"/>
      <c r="B101" s="157"/>
      <c r="C101" s="323"/>
      <c r="E101" s="211"/>
      <c r="I101" s="6"/>
      <c r="K101" s="7"/>
      <c r="L101" s="24" t="s">
        <v>68</v>
      </c>
      <c r="M101" s="25" t="s">
        <v>28</v>
      </c>
      <c r="N101" s="26">
        <v>0.02</v>
      </c>
      <c r="O101" s="110">
        <f>E98*N101</f>
        <v>16.118199999999998</v>
      </c>
      <c r="P101" s="27">
        <v>31</v>
      </c>
      <c r="Q101" s="96">
        <f>N101*P101*$N$22</f>
        <v>0.70485723000000011</v>
      </c>
      <c r="R101" s="218"/>
      <c r="S101" s="324"/>
      <c r="T101" s="325"/>
      <c r="V101" s="117"/>
      <c r="W101" s="117"/>
    </row>
    <row r="102" spans="1:23" ht="19.5" customHeight="1" x14ac:dyDescent="0.2">
      <c r="A102" s="125"/>
      <c r="B102" s="106"/>
      <c r="C102" s="107"/>
      <c r="D102" s="108"/>
      <c r="E102" s="28"/>
      <c r="F102" s="29"/>
      <c r="G102" s="30"/>
      <c r="H102" s="29"/>
      <c r="I102" s="31"/>
      <c r="J102" s="30"/>
      <c r="K102" s="32"/>
      <c r="L102" s="41"/>
      <c r="M102" s="42"/>
      <c r="N102" s="43"/>
      <c r="O102" s="43"/>
      <c r="P102" s="29"/>
      <c r="Q102" s="45"/>
      <c r="R102" s="28"/>
      <c r="S102" s="28"/>
      <c r="T102" s="46"/>
      <c r="V102" s="28"/>
      <c r="W102" s="126"/>
    </row>
    <row r="103" spans="1:23" ht="12.75" customHeight="1" x14ac:dyDescent="0.2">
      <c r="A103" s="123">
        <f>A98+1</f>
        <v>3</v>
      </c>
      <c r="B103" s="212" t="s">
        <v>64</v>
      </c>
      <c r="C103" s="214" t="s">
        <v>65</v>
      </c>
      <c r="D103" s="104" t="s">
        <v>47</v>
      </c>
      <c r="E103" s="210">
        <f>805.91</f>
        <v>805.91</v>
      </c>
      <c r="F103" s="12"/>
      <c r="G103" s="2">
        <f>40.1/100</f>
        <v>0.40100000000000002</v>
      </c>
      <c r="H103" s="12"/>
      <c r="I103" s="38"/>
      <c r="J103" s="2">
        <f>0.71/100</f>
        <v>7.0999999999999995E-3</v>
      </c>
      <c r="K103" s="39"/>
      <c r="L103" s="8"/>
      <c r="M103" s="9"/>
      <c r="N103" s="10"/>
      <c r="O103" s="10"/>
      <c r="P103" s="12"/>
      <c r="Q103" s="13"/>
      <c r="R103" s="14">
        <f>G104+J104</f>
        <v>0.88680908000000003</v>
      </c>
      <c r="S103" s="217">
        <f>R103+R104</f>
        <v>7.9094085279410029</v>
      </c>
      <c r="T103" s="219">
        <f>E103*S103</f>
        <v>6374.2714267529336</v>
      </c>
      <c r="V103" s="115">
        <f>S103*$V$10</f>
        <v>10.455234654742425</v>
      </c>
      <c r="W103" s="115">
        <f>V103*E103</f>
        <v>8425.9781606034667</v>
      </c>
    </row>
    <row r="104" spans="1:23" ht="24" customHeight="1" x14ac:dyDescent="0.2">
      <c r="A104" s="124"/>
      <c r="B104" s="322"/>
      <c r="C104" s="323"/>
      <c r="E104" s="211"/>
      <c r="G104" s="2">
        <f>G103*$J$24/1000</f>
        <v>0.86319661000000003</v>
      </c>
      <c r="I104" s="6"/>
      <c r="J104" s="2">
        <f>J103*$Q$24/1000</f>
        <v>2.361247E-2</v>
      </c>
      <c r="K104" s="7"/>
      <c r="L104" s="155" t="s">
        <v>66</v>
      </c>
      <c r="M104" s="101" t="s">
        <v>47</v>
      </c>
      <c r="N104" s="102">
        <v>1</v>
      </c>
      <c r="O104" s="112">
        <f>E103*N104</f>
        <v>805.91</v>
      </c>
      <c r="P104" s="18">
        <v>4.4000000000000004</v>
      </c>
      <c r="Q104" s="19">
        <f>N104*P104*$N$22</f>
        <v>5.0022126000000018</v>
      </c>
      <c r="R104" s="217">
        <f>SUM(Q104:Q106)</f>
        <v>7.022599447941003</v>
      </c>
      <c r="S104" s="324"/>
      <c r="T104" s="325"/>
      <c r="V104" s="117"/>
      <c r="W104" s="117"/>
    </row>
    <row r="105" spans="1:23" ht="12.75" customHeight="1" x14ac:dyDescent="0.2">
      <c r="A105" s="124"/>
      <c r="B105" s="158"/>
      <c r="C105" s="323"/>
      <c r="E105" s="154"/>
      <c r="I105" s="6"/>
      <c r="K105" s="7"/>
      <c r="L105" s="24" t="s">
        <v>67</v>
      </c>
      <c r="M105" s="25" t="s">
        <v>28</v>
      </c>
      <c r="N105" s="26">
        <f>5.9/100</f>
        <v>5.9000000000000004E-2</v>
      </c>
      <c r="O105" s="110">
        <f>E103*N105</f>
        <v>47.548690000000001</v>
      </c>
      <c r="P105" s="27">
        <v>29.806000000000001</v>
      </c>
      <c r="Q105" s="96">
        <f>N105*P105*$N$22</f>
        <v>1.9992411310410005</v>
      </c>
      <c r="R105" s="218"/>
      <c r="S105" s="324"/>
      <c r="T105" s="325"/>
      <c r="V105" s="117"/>
      <c r="W105" s="117"/>
    </row>
    <row r="106" spans="1:23" ht="12.75" customHeight="1" x14ac:dyDescent="0.2">
      <c r="A106" s="124"/>
      <c r="B106" s="157"/>
      <c r="C106" s="323"/>
      <c r="E106" s="154"/>
      <c r="I106" s="6"/>
      <c r="K106" s="7"/>
      <c r="L106" s="24" t="s">
        <v>68</v>
      </c>
      <c r="M106" s="25" t="s">
        <v>28</v>
      </c>
      <c r="N106" s="26">
        <f>0.06/100</f>
        <v>5.9999999999999995E-4</v>
      </c>
      <c r="O106" s="110">
        <f>E103*N106</f>
        <v>0.48354599999999992</v>
      </c>
      <c r="P106" s="27">
        <v>31</v>
      </c>
      <c r="Q106" s="96">
        <f>N106*P106*$N$22</f>
        <v>2.1145716900000004E-2</v>
      </c>
      <c r="R106" s="218"/>
      <c r="S106" s="324"/>
      <c r="T106" s="325"/>
      <c r="V106" s="117"/>
      <c r="W106" s="117"/>
    </row>
    <row r="107" spans="1:23" ht="19.5" customHeight="1" x14ac:dyDescent="0.2">
      <c r="A107" s="125"/>
      <c r="B107" s="106"/>
      <c r="C107" s="107"/>
      <c r="D107" s="108"/>
      <c r="E107" s="28"/>
      <c r="F107" s="29"/>
      <c r="G107" s="30"/>
      <c r="H107" s="29"/>
      <c r="I107" s="31"/>
      <c r="J107" s="30"/>
      <c r="K107" s="32"/>
      <c r="L107" s="41"/>
      <c r="M107" s="42"/>
      <c r="N107" s="43"/>
      <c r="O107" s="43"/>
      <c r="P107" s="29"/>
      <c r="Q107" s="45"/>
      <c r="R107" s="28"/>
      <c r="S107" s="28"/>
      <c r="T107" s="46"/>
      <c r="V107" s="28"/>
      <c r="W107" s="126"/>
    </row>
    <row r="108" spans="1:23" ht="12.75" customHeight="1" x14ac:dyDescent="0.2">
      <c r="A108" s="123">
        <f>A103+1</f>
        <v>4</v>
      </c>
      <c r="B108" s="212" t="s">
        <v>62</v>
      </c>
      <c r="C108" s="214" t="s">
        <v>81</v>
      </c>
      <c r="D108" s="104" t="s">
        <v>29</v>
      </c>
      <c r="E108" s="109">
        <f>1611.82/100</f>
        <v>16.118199999999998</v>
      </c>
      <c r="F108" s="12"/>
      <c r="G108" s="2">
        <v>8.23</v>
      </c>
      <c r="H108" s="12"/>
      <c r="I108" s="38"/>
      <c r="J108" s="2"/>
      <c r="K108" s="39"/>
      <c r="L108" s="8"/>
      <c r="M108" s="9"/>
      <c r="N108" s="10"/>
      <c r="O108" s="11"/>
      <c r="P108" s="12"/>
      <c r="Q108" s="13"/>
      <c r="R108" s="14">
        <f>G109+J109</f>
        <v>17.715980300000002</v>
      </c>
      <c r="S108" s="217">
        <f>R108+R109</f>
        <v>252.79723517000005</v>
      </c>
      <c r="T108" s="219">
        <f>E108*S108</f>
        <v>4074.6363959170944</v>
      </c>
      <c r="V108" s="115">
        <f>S108*$V$10</f>
        <v>334.16587402655017</v>
      </c>
      <c r="W108" s="115">
        <f>V108*E108</f>
        <v>5386.15239073474</v>
      </c>
    </row>
    <row r="109" spans="1:23" ht="12.75" customHeight="1" x14ac:dyDescent="0.2">
      <c r="A109" s="124"/>
      <c r="B109" s="213"/>
      <c r="C109" s="215"/>
      <c r="E109" s="154"/>
      <c r="G109" s="2">
        <f>G108*$J$24/1000</f>
        <v>17.715980300000002</v>
      </c>
      <c r="I109" s="6"/>
      <c r="J109" s="2">
        <f>J108*$Q$24/1000</f>
        <v>0</v>
      </c>
      <c r="K109" s="7"/>
      <c r="L109" s="221" t="s">
        <v>63</v>
      </c>
      <c r="M109" s="16" t="s">
        <v>27</v>
      </c>
      <c r="N109" s="17">
        <v>7.14</v>
      </c>
      <c r="O109" s="17">
        <f>E108*N109</f>
        <v>115.08394799999998</v>
      </c>
      <c r="P109" s="18">
        <v>27</v>
      </c>
      <c r="Q109" s="19">
        <f>N109*P109*$N$22</f>
        <v>219.16512387000003</v>
      </c>
      <c r="R109" s="154">
        <f>SUM(Q109:Q112)</f>
        <v>235.08125487000004</v>
      </c>
      <c r="S109" s="218"/>
      <c r="T109" s="220"/>
      <c r="V109" s="116"/>
      <c r="W109" s="116"/>
    </row>
    <row r="110" spans="1:23" ht="12.75" customHeight="1" x14ac:dyDescent="0.2">
      <c r="A110" s="124"/>
      <c r="B110" s="213"/>
      <c r="C110" s="215"/>
      <c r="E110" s="154"/>
      <c r="I110" s="6"/>
      <c r="K110" s="7"/>
      <c r="L110" s="222"/>
      <c r="M110" s="90"/>
      <c r="N110" s="91"/>
      <c r="O110" s="92"/>
      <c r="P110" s="93"/>
      <c r="Q110" s="94"/>
      <c r="R110" s="154"/>
      <c r="S110" s="154"/>
      <c r="T110" s="37"/>
      <c r="V110" s="154"/>
      <c r="W110" s="116"/>
    </row>
    <row r="111" spans="1:23" ht="12.75" customHeight="1" x14ac:dyDescent="0.2">
      <c r="A111" s="124"/>
      <c r="B111" s="158"/>
      <c r="C111" s="215"/>
      <c r="E111" s="154"/>
      <c r="I111" s="6"/>
      <c r="K111" s="7"/>
      <c r="L111" s="24" t="s">
        <v>33</v>
      </c>
      <c r="M111" s="25" t="s">
        <v>27</v>
      </c>
      <c r="N111" s="26">
        <v>0.06</v>
      </c>
      <c r="O111" s="110">
        <f>E108*N111</f>
        <v>0.96709199999999984</v>
      </c>
      <c r="P111" s="27">
        <v>200</v>
      </c>
      <c r="Q111" s="96">
        <f>N111*P111*$N$22</f>
        <v>13.642398000000004</v>
      </c>
      <c r="R111" s="154"/>
      <c r="S111" s="154"/>
      <c r="T111" s="37"/>
      <c r="V111" s="154"/>
      <c r="W111" s="116"/>
    </row>
    <row r="112" spans="1:23" ht="12.75" customHeight="1" x14ac:dyDescent="0.2">
      <c r="A112" s="124"/>
      <c r="B112" s="157"/>
      <c r="C112" s="215"/>
      <c r="E112" s="154"/>
      <c r="I112" s="6"/>
      <c r="K112" s="7"/>
      <c r="L112" s="24" t="s">
        <v>46</v>
      </c>
      <c r="M112" s="25" t="s">
        <v>28</v>
      </c>
      <c r="N112" s="26">
        <v>0.5</v>
      </c>
      <c r="O112" s="110">
        <f>E108*N112</f>
        <v>8.059099999999999</v>
      </c>
      <c r="P112" s="27">
        <v>4</v>
      </c>
      <c r="Q112" s="96">
        <f>N112*P112*$N$22</f>
        <v>2.2737330000000004</v>
      </c>
      <c r="R112" s="154"/>
      <c r="S112" s="154"/>
      <c r="T112" s="37"/>
      <c r="V112" s="154"/>
      <c r="W112" s="116"/>
    </row>
    <row r="113" spans="1:25" ht="18" customHeight="1" x14ac:dyDescent="0.2">
      <c r="A113" s="125"/>
      <c r="B113" s="111"/>
      <c r="C113" s="216"/>
      <c r="D113" s="108"/>
      <c r="E113" s="28"/>
      <c r="F113" s="29"/>
      <c r="G113" s="30"/>
      <c r="H113" s="29"/>
      <c r="I113" s="31"/>
      <c r="J113" s="30"/>
      <c r="K113" s="32"/>
      <c r="L113" s="41"/>
      <c r="M113" s="42"/>
      <c r="N113" s="43"/>
      <c r="O113" s="44"/>
      <c r="P113" s="29"/>
      <c r="Q113" s="45"/>
      <c r="R113" s="28"/>
      <c r="S113" s="28"/>
      <c r="T113" s="46"/>
      <c r="V113" s="28"/>
      <c r="W113" s="126"/>
    </row>
    <row r="114" spans="1:25" ht="12" x14ac:dyDescent="0.2">
      <c r="A114" s="127"/>
      <c r="B114" s="64"/>
      <c r="C114" s="97" t="s">
        <v>44</v>
      </c>
      <c r="D114" s="66"/>
      <c r="E114" s="98"/>
      <c r="F114" s="68"/>
      <c r="G114" s="69"/>
      <c r="H114" s="68"/>
      <c r="I114" s="99"/>
      <c r="J114" s="69"/>
      <c r="K114" s="100"/>
      <c r="L114" s="70"/>
      <c r="M114" s="71"/>
      <c r="N114" s="72"/>
      <c r="O114" s="72"/>
      <c r="P114" s="68"/>
      <c r="Q114" s="69"/>
      <c r="R114" s="73"/>
      <c r="S114" s="73"/>
      <c r="T114" s="74">
        <f>SUM(T94:T113)</f>
        <v>16359.439544734034</v>
      </c>
      <c r="V114" s="73"/>
      <c r="W114" s="128">
        <f>SUM(W94:W113)</f>
        <v>21625.103654216346</v>
      </c>
      <c r="X114" s="4">
        <f>W114/$W$121*100</f>
        <v>17.881385667036</v>
      </c>
      <c r="Y114" s="15" t="s">
        <v>85</v>
      </c>
    </row>
    <row r="115" spans="1:25" ht="12" x14ac:dyDescent="0.2">
      <c r="A115" s="129"/>
      <c r="B115" s="64"/>
      <c r="C115" s="65"/>
      <c r="D115" s="66"/>
      <c r="E115" s="67"/>
      <c r="F115" s="68"/>
      <c r="G115" s="69"/>
      <c r="H115" s="68"/>
      <c r="I115" s="68"/>
      <c r="J115" s="69"/>
      <c r="K115" s="68"/>
      <c r="L115" s="70"/>
      <c r="M115" s="71"/>
      <c r="N115" s="72"/>
      <c r="O115" s="72"/>
      <c r="P115" s="68"/>
      <c r="Q115" s="69"/>
      <c r="R115" s="73"/>
      <c r="S115" s="73"/>
      <c r="T115" s="74"/>
      <c r="V115" s="73"/>
      <c r="W115" s="128"/>
    </row>
    <row r="116" spans="1:25" ht="12" x14ac:dyDescent="0.2">
      <c r="A116" s="129"/>
      <c r="B116" s="64"/>
      <c r="C116" s="65" t="s">
        <v>45</v>
      </c>
      <c r="D116" s="66"/>
      <c r="E116" s="67"/>
      <c r="F116" s="68"/>
      <c r="G116" s="69"/>
      <c r="H116" s="68"/>
      <c r="I116" s="68"/>
      <c r="J116" s="69"/>
      <c r="K116" s="68"/>
      <c r="L116" s="70"/>
      <c r="M116" s="71"/>
      <c r="N116" s="72"/>
      <c r="O116" s="73"/>
      <c r="P116" s="68"/>
      <c r="Q116" s="69"/>
      <c r="R116" s="73"/>
      <c r="S116" s="73"/>
      <c r="T116" s="74" t="e">
        <f>T72+T92+T114+T49</f>
        <v>#REF!</v>
      </c>
      <c r="V116" s="73"/>
      <c r="W116" s="128">
        <f>W72+W92+W114+W49</f>
        <v>120936.39753032014</v>
      </c>
      <c r="X116" s="4">
        <f>W116/$W$121*100</f>
        <v>100</v>
      </c>
      <c r="Y116" s="15" t="s">
        <v>85</v>
      </c>
    </row>
    <row r="117" spans="1:25" ht="12" x14ac:dyDescent="0.2">
      <c r="A117" s="138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15"/>
      <c r="W117" s="139"/>
    </row>
    <row r="118" spans="1:25" ht="9.75" customHeight="1" thickBot="1" x14ac:dyDescent="0.25">
      <c r="A118" s="138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V118" s="15"/>
      <c r="W118" s="139"/>
    </row>
    <row r="119" spans="1:25" ht="15.75" hidden="1" thickBot="1" x14ac:dyDescent="0.25">
      <c r="A119" s="130"/>
      <c r="W119" s="131"/>
    </row>
    <row r="120" spans="1:25" ht="15.75" hidden="1" thickBot="1" x14ac:dyDescent="0.25">
      <c r="A120" s="130"/>
      <c r="W120" s="131"/>
    </row>
    <row r="121" spans="1:25" ht="16.5" thickTop="1" thickBot="1" x14ac:dyDescent="0.25">
      <c r="A121" s="132"/>
      <c r="B121" s="78"/>
      <c r="C121" s="79" t="s">
        <v>26</v>
      </c>
      <c r="D121" s="78"/>
      <c r="E121" s="80"/>
      <c r="F121" s="81"/>
      <c r="G121" s="82"/>
      <c r="H121" s="81"/>
      <c r="I121" s="81"/>
      <c r="J121" s="82"/>
      <c r="K121" s="81"/>
      <c r="L121" s="83"/>
      <c r="M121" s="84"/>
      <c r="N121" s="81"/>
      <c r="O121" s="82"/>
      <c r="P121" s="81"/>
      <c r="Q121" s="82"/>
      <c r="R121" s="82"/>
      <c r="S121" s="82"/>
      <c r="T121" s="85">
        <f>T120</f>
        <v>0</v>
      </c>
      <c r="V121" s="82"/>
      <c r="W121" s="133">
        <f>W116</f>
        <v>120936.39753032014</v>
      </c>
    </row>
    <row r="122" spans="1:25" ht="16.5" thickTop="1" thickBot="1" x14ac:dyDescent="0.25">
      <c r="A122" s="130"/>
      <c r="C122" s="86" t="s">
        <v>84</v>
      </c>
      <c r="D122" s="87">
        <v>0.2</v>
      </c>
      <c r="E122" s="88"/>
      <c r="T122" s="89">
        <f>D122*T121</f>
        <v>0</v>
      </c>
      <c r="W122" s="131">
        <f>D122*W121</f>
        <v>24187.279506064031</v>
      </c>
    </row>
    <row r="123" spans="1:25" ht="15.75" thickTop="1" x14ac:dyDescent="0.2">
      <c r="A123" s="140"/>
      <c r="B123" s="141"/>
      <c r="C123" s="142" t="s">
        <v>26</v>
      </c>
      <c r="D123" s="141"/>
      <c r="E123" s="143"/>
      <c r="F123" s="144"/>
      <c r="G123" s="145"/>
      <c r="H123" s="144"/>
      <c r="I123" s="144"/>
      <c r="J123" s="145"/>
      <c r="K123" s="144"/>
      <c r="L123" s="146"/>
      <c r="M123" s="147"/>
      <c r="N123" s="144"/>
      <c r="O123" s="145"/>
      <c r="P123" s="144"/>
      <c r="Q123" s="145"/>
      <c r="R123" s="145"/>
      <c r="S123" s="145"/>
      <c r="T123" s="148">
        <f>T122</f>
        <v>0</v>
      </c>
      <c r="U123" s="106"/>
      <c r="V123" s="145"/>
      <c r="W123" s="149">
        <f>W121+W122</f>
        <v>145123.67703638418</v>
      </c>
    </row>
    <row r="129" spans="3:23" x14ac:dyDescent="0.2">
      <c r="C129" s="76" t="s">
        <v>94</v>
      </c>
      <c r="V129" s="319" t="s">
        <v>95</v>
      </c>
      <c r="W129" s="319"/>
    </row>
  </sheetData>
  <mergeCells count="137">
    <mergeCell ref="A18:S18"/>
    <mergeCell ref="V13:V17"/>
    <mergeCell ref="W13:W17"/>
    <mergeCell ref="A93:T93"/>
    <mergeCell ref="C94:C96"/>
    <mergeCell ref="S94:S96"/>
    <mergeCell ref="T94:T96"/>
    <mergeCell ref="R95:R96"/>
    <mergeCell ref="B108:B110"/>
    <mergeCell ref="C108:C113"/>
    <mergeCell ref="S108:S109"/>
    <mergeCell ref="T108:T109"/>
    <mergeCell ref="B98:B99"/>
    <mergeCell ref="C98:C101"/>
    <mergeCell ref="S98:S101"/>
    <mergeCell ref="T98:T101"/>
    <mergeCell ref="R99:R101"/>
    <mergeCell ref="L109:L110"/>
    <mergeCell ref="B103:B104"/>
    <mergeCell ref="C103:C106"/>
    <mergeCell ref="S103:S106"/>
    <mergeCell ref="T103:T106"/>
    <mergeCell ref="R104:R106"/>
    <mergeCell ref="C74:C76"/>
    <mergeCell ref="S74:S76"/>
    <mergeCell ref="T74:T76"/>
    <mergeCell ref="R75:R76"/>
    <mergeCell ref="A73:T73"/>
    <mergeCell ref="S86:S87"/>
    <mergeCell ref="T86:T87"/>
    <mergeCell ref="L87:L88"/>
    <mergeCell ref="V129:W129"/>
    <mergeCell ref="C89:C91"/>
    <mergeCell ref="S89:S90"/>
    <mergeCell ref="T89:T90"/>
    <mergeCell ref="L90:L91"/>
    <mergeCell ref="C78:C80"/>
    <mergeCell ref="S78:S80"/>
    <mergeCell ref="T78:T80"/>
    <mergeCell ref="R79:R80"/>
    <mergeCell ref="C82:C84"/>
    <mergeCell ref="S82:S84"/>
    <mergeCell ref="T82:T84"/>
    <mergeCell ref="R83:R84"/>
    <mergeCell ref="C86:C88"/>
    <mergeCell ref="A50:T50"/>
    <mergeCell ref="C51:C53"/>
    <mergeCell ref="S51:S53"/>
    <mergeCell ref="T51:T53"/>
    <mergeCell ref="R52:R53"/>
    <mergeCell ref="A20:B20"/>
    <mergeCell ref="P20:R20"/>
    <mergeCell ref="A31:T33"/>
    <mergeCell ref="C34:C36"/>
    <mergeCell ref="S34:S35"/>
    <mergeCell ref="T34:T35"/>
    <mergeCell ref="L35:L36"/>
    <mergeCell ref="M27:M30"/>
    <mergeCell ref="N27:N30"/>
    <mergeCell ref="O27:O30"/>
    <mergeCell ref="E21:G21"/>
    <mergeCell ref="D22:F22"/>
    <mergeCell ref="N22:P22"/>
    <mergeCell ref="J24:L24"/>
    <mergeCell ref="Q24:S24"/>
    <mergeCell ref="A26:A30"/>
    <mergeCell ref="B26:B30"/>
    <mergeCell ref="C26:C30"/>
    <mergeCell ref="D26:D30"/>
    <mergeCell ref="P27:P30"/>
    <mergeCell ref="Q27:Q30"/>
    <mergeCell ref="C46:C48"/>
    <mergeCell ref="S46:S47"/>
    <mergeCell ref="T46:T47"/>
    <mergeCell ref="L47:L48"/>
    <mergeCell ref="C37:C39"/>
    <mergeCell ref="S37:S38"/>
    <mergeCell ref="T37:T38"/>
    <mergeCell ref="L38:L39"/>
    <mergeCell ref="C40:C42"/>
    <mergeCell ref="S40:S41"/>
    <mergeCell ref="T40:T41"/>
    <mergeCell ref="L41:L42"/>
    <mergeCell ref="C43:C45"/>
    <mergeCell ref="S43:S44"/>
    <mergeCell ref="T43:T44"/>
    <mergeCell ref="L44:L45"/>
    <mergeCell ref="F26:H30"/>
    <mergeCell ref="I26:K30"/>
    <mergeCell ref="L26:Q26"/>
    <mergeCell ref="R26:R30"/>
    <mergeCell ref="S26:S30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B68:B70"/>
    <mergeCell ref="C68:C71"/>
    <mergeCell ref="S68:S69"/>
    <mergeCell ref="T68:T69"/>
    <mergeCell ref="L69:L70"/>
    <mergeCell ref="R13:R17"/>
    <mergeCell ref="S13:S17"/>
    <mergeCell ref="T13:T17"/>
    <mergeCell ref="L14:L17"/>
    <mergeCell ref="M14:M17"/>
    <mergeCell ref="N14:N17"/>
    <mergeCell ref="O14:O17"/>
    <mergeCell ref="C55:C66"/>
    <mergeCell ref="S55:S66"/>
    <mergeCell ref="T55:T66"/>
    <mergeCell ref="L56:L57"/>
    <mergeCell ref="R56:R66"/>
    <mergeCell ref="L58:L59"/>
    <mergeCell ref="L60:L61"/>
    <mergeCell ref="L62:L63"/>
    <mergeCell ref="L64:L65"/>
    <mergeCell ref="T26:T30"/>
    <mergeCell ref="L27:L30"/>
    <mergeCell ref="E26:E30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Onik Yaghubyan</cp:lastModifiedBy>
  <cp:lastPrinted>2024-06-06T05:20:53Z</cp:lastPrinted>
  <dcterms:created xsi:type="dcterms:W3CDTF">2000-04-17T03:23:27Z</dcterms:created>
  <dcterms:modified xsi:type="dcterms:W3CDTF">2025-05-15T09:30:55Z</dcterms:modified>
</cp:coreProperties>
</file>